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22632\Desktop\PZI-ZTM\Dokumenti\Celoten predračun- popis del\"/>
    </mc:Choice>
  </mc:AlternateContent>
  <xr:revisionPtr revIDLastSave="0" documentId="13_ncr:1_{0C224304-431F-4A9B-93B6-6D63FBAC9826}" xr6:coauthVersionLast="47" xr6:coauthVersionMax="47" xr10:uidLastSave="{00000000-0000-0000-0000-000000000000}"/>
  <bookViews>
    <workbookView xWindow="-110" yWindow="-110" windowWidth="25820" windowHeight="14020" activeTab="2" xr2:uid="{00000000-000D-0000-FFFF-FFFF00000000}"/>
  </bookViews>
  <sheets>
    <sheet name="Naslov" sheetId="4" r:id="rId1"/>
    <sheet name="Rekapit.-ARH.-N" sheetId="3" r:id="rId2"/>
    <sheet name="Popis del s predizmerami" sheetId="2" r:id="rId3"/>
  </sheets>
  <definedNames>
    <definedName name="_xlnm._FilterDatabase" localSheetId="1" hidden="1">'Rekapit.-ARH.-N'!$A$15:$G$39</definedName>
    <definedName name="_xlnm.Print_Area" localSheetId="2">'Popis del s predizmerami'!$A$1:$G$143</definedName>
    <definedName name="_xlnm.Print_Area" localSheetId="1">'Rekapit.-ARH.-N'!$A$1:$H$46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1" i="2" l="1"/>
  <c r="G79" i="2"/>
  <c r="G19" i="2"/>
  <c r="G21" i="2"/>
  <c r="G23" i="2"/>
  <c r="G25" i="2"/>
  <c r="G27" i="2"/>
  <c r="G43" i="2"/>
  <c r="G51" i="2"/>
  <c r="G53" i="2"/>
  <c r="G55" i="2"/>
  <c r="G102" i="2"/>
  <c r="G139" i="2"/>
  <c r="G137" i="2"/>
  <c r="B3" i="3"/>
  <c r="B2" i="3"/>
  <c r="B1" i="3"/>
  <c r="G75" i="2"/>
  <c r="G77" i="2"/>
  <c r="G9" i="2"/>
  <c r="G11" i="2"/>
  <c r="G13" i="2"/>
  <c r="G41" i="2"/>
  <c r="G39" i="2"/>
  <c r="G37" i="2"/>
  <c r="G35" i="2"/>
  <c r="G128" i="2"/>
  <c r="G131" i="2" s="1"/>
  <c r="G32" i="3" s="1"/>
  <c r="G88" i="2"/>
  <c r="G64" i="2"/>
  <c r="G66" i="2"/>
  <c r="B5" i="3"/>
  <c r="G15" i="2"/>
  <c r="G100" i="2"/>
  <c r="G17" i="2"/>
  <c r="G121" i="2"/>
  <c r="G113" i="2"/>
  <c r="G115" i="2"/>
  <c r="G117" i="2"/>
  <c r="G119" i="2"/>
  <c r="G141" i="2" l="1"/>
  <c r="G45" i="2"/>
  <c r="G18" i="3" s="1"/>
  <c r="G124" i="2"/>
  <c r="G30" i="3" s="1"/>
  <c r="G49" i="2"/>
  <c r="G34" i="3" l="1"/>
  <c r="G98" i="2"/>
  <c r="G96" i="2"/>
  <c r="G94" i="2"/>
  <c r="G104" i="2" l="1"/>
  <c r="G28" i="3" s="1"/>
  <c r="G86" i="2"/>
  <c r="G90" i="2" s="1"/>
  <c r="G26" i="3" s="1"/>
  <c r="G73" i="2"/>
  <c r="G81" i="2" s="1"/>
  <c r="G24" i="3" s="1"/>
  <c r="G5" i="2" l="1"/>
  <c r="G7" i="2"/>
  <c r="G29" i="2" l="1"/>
  <c r="G16" i="3" s="1"/>
  <c r="G68" i="2" l="1"/>
  <c r="G22" i="3" s="1"/>
  <c r="G60" i="2" l="1"/>
  <c r="G20" i="3" s="1"/>
  <c r="G36" i="3" l="1"/>
  <c r="G39" i="3" l="1"/>
</calcChain>
</file>

<file path=xl/sharedStrings.xml><?xml version="1.0" encoding="utf-8"?>
<sst xmlns="http://schemas.openxmlformats.org/spreadsheetml/2006/main" count="244" uniqueCount="119">
  <si>
    <t>5.</t>
  </si>
  <si>
    <t>4.</t>
  </si>
  <si>
    <t>3.</t>
  </si>
  <si>
    <t>2.</t>
  </si>
  <si>
    <t>1.</t>
  </si>
  <si>
    <t>6.</t>
  </si>
  <si>
    <t>7.</t>
  </si>
  <si>
    <t>kos</t>
  </si>
  <si>
    <t>8.</t>
  </si>
  <si>
    <t>9.</t>
  </si>
  <si>
    <t>10.</t>
  </si>
  <si>
    <t>kom</t>
  </si>
  <si>
    <t>m2</t>
  </si>
  <si>
    <t xml:space="preserve"> </t>
  </si>
  <si>
    <t>REKAPITULACIJA</t>
  </si>
  <si>
    <t xml:space="preserve">Stavbno pohištvo skupaj                                              </t>
  </si>
  <si>
    <t>Stavbno pohištvo</t>
  </si>
  <si>
    <t>Tlakarska dela</t>
  </si>
  <si>
    <t xml:space="preserve">Tlakarska dela skupaj                                              </t>
  </si>
  <si>
    <t>Slikopleskarska dela</t>
  </si>
  <si>
    <t xml:space="preserve">Slikopleskarska dela skupaj                                              </t>
  </si>
  <si>
    <t xml:space="preserve">Suhomontažna dela skupaj                                              </t>
  </si>
  <si>
    <t>Suhomontažna dela</t>
  </si>
  <si>
    <t>Keramičarska dela</t>
  </si>
  <si>
    <t xml:space="preserve">Keramičarska dela dela skupaj                                              </t>
  </si>
  <si>
    <t>Sanitarna keramika</t>
  </si>
  <si>
    <t xml:space="preserve">Sanitarna keramika skupaj                                              </t>
  </si>
  <si>
    <t>kpl</t>
  </si>
  <si>
    <t>SKUPAJ :</t>
  </si>
  <si>
    <t>Rušitvena dela</t>
  </si>
  <si>
    <t>Aktivirna tipka Geberit Sigma01, za dvokoličinsko splakovanje, okrogla oblika: bela
(št. art.115.770.11.5)</t>
  </si>
  <si>
    <t>Odvoz ruševin iz gradbiščne deponije na trajno deponijo kompletno s plačilom takse.</t>
  </si>
  <si>
    <t>Rušitvena dela skupaj</t>
  </si>
  <si>
    <t>Razna nepredvidena dodatna dela, ocenjena 10 % vrednosti del</t>
  </si>
  <si>
    <t xml:space="preserve">4. </t>
  </si>
  <si>
    <t>ur</t>
  </si>
  <si>
    <t>Investitor:</t>
  </si>
  <si>
    <t>Objekt:</t>
  </si>
  <si>
    <t>Za gradnjo:</t>
  </si>
  <si>
    <t>Popis del s predizmerami</t>
  </si>
  <si>
    <t>PROJEKTANTSKI POPIS GRADBENO OBRTNIŠKIH DEL</t>
  </si>
  <si>
    <t>Investitor</t>
  </si>
  <si>
    <t>Faza popisa:</t>
  </si>
  <si>
    <t>PZI</t>
  </si>
  <si>
    <t>Projektant:</t>
  </si>
  <si>
    <t>PROARHING D.O.O.</t>
  </si>
  <si>
    <t>OPEKARSKA CESTA 13B</t>
  </si>
  <si>
    <t>1000 LJUBLJANA</t>
  </si>
  <si>
    <t>Odgovorni vodja projekta:</t>
  </si>
  <si>
    <t>Boštjan Češarek u.d.i.a.</t>
  </si>
  <si>
    <t xml:space="preserve">Popis sestavil: </t>
  </si>
  <si>
    <r>
      <t xml:space="preserve">Marjeta Fabijan, </t>
    </r>
    <r>
      <rPr>
        <b/>
        <sz val="10"/>
        <color indexed="8"/>
        <rFont val="Arial Narrow"/>
        <family val="2"/>
      </rPr>
      <t>inž. gradb.</t>
    </r>
  </si>
  <si>
    <t>Datum:</t>
  </si>
  <si>
    <t xml:space="preserve">OPOMBA : </t>
  </si>
  <si>
    <t>Ocena stroškov je projektantska - informativna.</t>
  </si>
  <si>
    <t>Točno ceno bo investitor dobil na osnovi zbranih ponudb izvajalcev.</t>
  </si>
  <si>
    <t>Kitanje in brušenje novih sten iz mavčnokartonskih plošč (predelna stena iz Knauf mavčnokartonskih plošč).</t>
  </si>
  <si>
    <t>ZAVOD RS ZA TRANSFUZIJSKO MEDICINO "ZTM"</t>
  </si>
  <si>
    <t>Šlajmerjeva ulica 6a</t>
  </si>
  <si>
    <t>PRENOVA OBJEKTA "S"</t>
  </si>
  <si>
    <t>PRENOVA OBJEKTA</t>
  </si>
  <si>
    <t>MAREC 2026</t>
  </si>
  <si>
    <t xml:space="preserve">MANJŠA REKONSTRUKCIJA  </t>
  </si>
  <si>
    <t xml:space="preserve">Delno kitanje, brušenje in beljenje zidanih sten v pritličju in nadstropju s poldisperzijsko belo barvo, vključno z zaščito tal, opreme in stavbnega pohištva s PVC folijo. </t>
  </si>
  <si>
    <t>Dobava in izdelava stropa v nadstropju delno raven in delno poševen proti kapni legi. Kompletno z originalno FeZn Knauf podkonstrukcije ter dvoslojne ognjevarne plošče 2x 15 mm. Stropne plošče se na stikih bandažira in kita. V ceni se upošteva ustrezna parna ovira Knauf Insulation LDS 2 Silk, 38 cm toplotne izolacije Knauf Insulation, tip Unifit 035 ter zgornja zaščitna folija kot sekundarna fritina- paropropustna in vodoodporna folija K.I. LDS 0.02, katero se izvede v naklonu od visoke opečne stene in nad območje kapne lege. Na posameznih mestih se izvede lesene vložke ( masivni trdi les), za pritrjevanje in montažo raznih obešal, svetil, prezračevanja.</t>
  </si>
  <si>
    <t>Dobava in montaža stenskih keramičnih ploščic dim.: 40-60 cm in višine 20 cm srednjega cenovnega razreda, kompletno z vsemi potrebnimi deli. Keramika po izbiri projektanta.</t>
  </si>
  <si>
    <t>Ključavničarska dela</t>
  </si>
  <si>
    <t>Dobava in izdelava novi kovinskih stopnic: stopniščna rama stranski nosilni plošči sta izdelani FeZn pločevine dim. 14 mm, med oba nosilca se izdelata stopniščne rešetke dim.: 33x33 cm, stopniščne rešetke se montira na največ 16 cm višine med rešetkama, neto širina oziroma dolžina stopniščne rešetke je 120 cm. ograja se izvede kot FeZn, vertikalni kvadratni profil prereza 12/12 mm in višine minimalno 110 cm nad nastopnimi ploskvami. Ograja zaključena s FeZn cevjo fi 46 mm, deb. 3 mm. Kompletno z vsemi potrebnimi pomožnimi deli in transporti.</t>
  </si>
  <si>
    <t>Gradbena dela</t>
  </si>
  <si>
    <t xml:space="preserve">Gradbena dela skupaj                                              </t>
  </si>
  <si>
    <t xml:space="preserve">Ključavničarska dela skupaj                                              </t>
  </si>
  <si>
    <t>Dobava in izdelava novih stenskih ometov sten v nadstropju, po predhodni odstranitvi ometa upoštevanega v rušitvenih delih, s sanirnim ometom Roefix Renoplus, kompletno z vsemi potrebnimi pomožnimi deli.</t>
  </si>
  <si>
    <t>Ojačitev saniranih sten na zunanji strani s karbonsko tkanino po sistemu ojačitev opečnih zidov z Malto Mapei po FRCM sistemu z uporabo mrež iz steklenih ali bazaltnih vlaken. Za vse ojačitve nosilnostiin protipotresne zaščite strogo upoštevati strokovno tehnična navodila proizvajalca Mapei in statika. Ocenjena površina, obračun po dejanskih količinah.</t>
  </si>
  <si>
    <t>Montažni inštalacijski element za WC školjko Geberit Duofix Sigma,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(št. art.111.311.00.6)</t>
  </si>
  <si>
    <t>Set stenske WC-školjke Geberit Selnova, Premium, zaprta oblika, Rimfree,z WC-sedežem s pokrovom: T=53cm, Sistem mehkega zapiranja=da, Sistem hitre demontaže=da, Pritrdilo=od zgoraj, bela
(št. art.503.023.00.1)</t>
  </si>
  <si>
    <t>Manjši umivalnik za stranišča Geberit Selnova Square: bela, B=45cm, H=16cm, T=35cm, Odprtina za armaturo=na sredini, Preliv=brez (št. art.500.322.01.2)</t>
  </si>
  <si>
    <t>Samočistilni sifon Geberit za umivalnik, odtok horizontalen: d=32mm, G=1 1/4", sijajni krom
(št. art.151.034.21.1)</t>
  </si>
  <si>
    <t>Ogledalo Geberit Selnova Square: B=60cm, H=75cm (št. art.502.891.00.1)</t>
  </si>
  <si>
    <t>Popis del za ponudbo : NADSTROPJE</t>
  </si>
  <si>
    <t>Predpremaz sten in tal s PRAIMER ECO PRIM GRIP, kot priprava za lepljenje nove keramike</t>
  </si>
  <si>
    <t>Rušenje obstoječe predelne stene- opečna stena - polna opeka NF deb.: 12 cm + stenski omet, kompletno s transportom ruševin na gradbiščno deponijo.</t>
  </si>
  <si>
    <t>Preboj zunanjega nosilnega zidu iz polne opeke NF deb. 55 cm, predviden za montažo ventilatorja. Odprtina fi 160 mm.</t>
  </si>
  <si>
    <t>Rušenje dimnika, višine cca 7,00 m, dimenzije  50/50 cm, kompletno s transportom ruševin na gradniščno deponijo - zajeto v popisu pritličja</t>
  </si>
  <si>
    <t>Demontaža stenskega ometa zidanih obodnih sten, kompletno z odstranitvijo ruševin na gradbiščno deponijo. Upoštevane stene v nadstropju.</t>
  </si>
  <si>
    <t>Režijske ure, pomoč inštalaterjem za izdelavo utorov in prebojev (npr. za potrebe prezračevanja, hlajenja el.inštalacij, vertikala za zgornji WC, etc.) ter zapolnitev le teh po končanih instalacijskih delih. PK -ocena ur</t>
  </si>
  <si>
    <t>Saniranje obstoječe stene na SZ strani: na območju zidnih razpok se zid sanira z injektirno maso, sistem MAPEI, malta Mape-antique allettamamento Mapewall inject&amp;Consolidate z notranje in zunje strani. Ocena površine, obračun po dejanskih količinah.</t>
  </si>
  <si>
    <t>Rušenje obstoječih betonskih stopnic - SAMO SPODNJA STOPNIŠČNA RAMA, in AB podesta na zunanji strani objekta, kompletno s prenosom ruševin na gradbiščno deponijo.</t>
  </si>
  <si>
    <t>2,5</t>
  </si>
  <si>
    <t>Dobava in izdelava dela predelne stene na površini odstranitve starih notranjih vrat, bruto dim. 110/210cm, odprtina se zapre z mavčnokartonskimi ploščami, v skupni debelini 15cm, tip stene W112 z zvočno izolacijo iz težke mineralne volne.</t>
  </si>
  <si>
    <t>Dobava in montaža novih notranjih vrat dim.: 91/210 cm, z nadsvetlobo višine do 40cm, zidarska mera odprtine širine 91 in višine do 250cm, vratno krilo deb. 4cm, v beli barvi, kompletno s podboji in ključavnico  in ključem na zunanji strani, na notranji strani metuljček. Nadsvetloba se izvede z dvojnim lepljenim steklom 2x6mm.</t>
  </si>
  <si>
    <t xml:space="preserve">Stavbno pohištvo  - VSE NAVEDENE POZICIJE PRED NAROČILOM PREVERITI NA LICU MESTA - OBVEZNO!                                              </t>
  </si>
  <si>
    <t>OPOMBA:</t>
  </si>
  <si>
    <t>Kitanje in brušenje novih stropov v nadstropju iz mavčnokartonskih plošč (predelna stena iz Knauf mavčnokartonskih plošč), samo strop.</t>
  </si>
  <si>
    <t>Dobava in montaža talnih keramičnih ploščic dim.: 30 x 30 cm, srednjega cenovnega razreda, kompletno z vsemi potrebnimi deli. Keramika po izbiri projektanta. Polaganje na OSB vodoodporno ploščo.</t>
  </si>
  <si>
    <t>Dobava in polaganje keramičnih ploščic na zunanjem zgornjem podestu in ob objektu. Keramika s protizdrsnim faktorjem R12, kompletno z vsemi potrebnimi pomožnimi deli. Keramika po izbiri projektanta.</t>
  </si>
  <si>
    <t>ocena</t>
  </si>
  <si>
    <t>Popravilo obstoječih starih betonskih stopnic širine 100cm se izvede z epoksidno malto, po dogovoru na licu mesta in po izbrani tehnologiji kot npr. MAPEI.</t>
  </si>
  <si>
    <t>Sanitarna keramika - glej Popis del in količin v Načrtu strojnih inštalacij k PZI, izberejo se opisani tipi sanitarne opreme po tem popisu!</t>
  </si>
  <si>
    <t xml:space="preserve">Demontaža lesenih notranjih vrat, krilo in podboj, bruto dim. 110/220cm. </t>
  </si>
  <si>
    <t>11.</t>
  </si>
  <si>
    <t>Demontaža in odvoz lesenih vhodnih zunanjih vrat, bruto dim. Širine 105/220cm.</t>
  </si>
  <si>
    <t>12.</t>
  </si>
  <si>
    <t>Demontaža starih lčesenih škatlastih oken, velikosti do 1,4m2, skupaj 7 komadov, z odvozom na gradbiščno deponijo.</t>
  </si>
  <si>
    <t>m1</t>
  </si>
  <si>
    <t>Tesarska dela</t>
  </si>
  <si>
    <t>Pazljivo rušenje obstoječega stropnega ometa izvedenega na trstiki, skupaj z lesenimi deskami, deb. 2,2cm in nenosilno leseno podkonstrukcijo</t>
  </si>
  <si>
    <t>Zamenjava dveh lesenih nosilnih tramov - poveznikov, dim. 22/28cm, rezan les I. klase, dolžine 5,70m, les se dobavi s protipožarnim in antiglivičnim premazom</t>
  </si>
  <si>
    <t>Dobava in montaža novih notranjih vrat dim.: 81/210 cm, z nadsvetlobo višine do 40cm, zidarska mera odprtine širine 81 in višine do 250cm, vratno krilo deb. 4cm, v beli barvi, kompletno s podbojem in s prezračevalno Alu rešetko (min. 350 cm2) v spodnjem delu vratnega krila.</t>
  </si>
  <si>
    <t>Dobava in montaža enokrilnih oken PVC, bele barve, dim. 99/130cm. Okna izdelana iz PVC SCHUECO profilov, širine 76mm, s troslojno zasteklitvijo, odpiranje okoli vertikalne in horizontalne osi. Kompletno z vsemi potrebnimi dodatnimi deli, montaža z mehkocelično PUR peno. Dobavijo se notranje okenske police, globine do 40cm, dolžine do 125cm, prirezane na stiku z vertikalnimi okenskimi špaletami, police deb. 2,5cm iz vodoodporne vezane plošče, obdelane v beli pokrivni barvi.</t>
  </si>
  <si>
    <t>Smeri odpiranja oken in vseh vrat se dodatno preveri in končno določi pred naročilom izdelave stavbnega pohištva.</t>
  </si>
  <si>
    <t>Eventuelno popravilo in krpanje obstoječega tlaka iz smrekovih desk. Kompletno z odstranjevanjenjem poškodovanih robov, brušenje ter dobava in montaža lesenih deščic. Kompletno z vsemi potrebnimi pomožnimi deli in transporti. Ocenjena površina 1 m2.</t>
  </si>
  <si>
    <t>Obdelava okenskih špalet znotraj, izravnava z leplenjem mavčnokartonskih plošč, vgradnja Alu vogalnikov, kitanje, brušenje in stenski oplesk</t>
  </si>
  <si>
    <r>
      <t xml:space="preserve">Dobava potrebnih materialov in izdelava  </t>
    </r>
    <r>
      <rPr>
        <sz val="11"/>
        <rFont val="Arial Narrow"/>
        <family val="2"/>
        <charset val="238"/>
      </rPr>
      <t>predelne stene, 15 cm, tipa KNAUF W 112 ali enakovredno, v sestavi: enojna tipska kovinska podkonstrukcija iz pocinkanih profilov in dvostranske dvoslojne obloge iz ognjevarnih mavčno-kartonskih plošč deb. 2x 12,5 mm; polnilo stene je mineralna volna deb. 15 cm, stiki so  bandažirani v kvaliteti K2.</t>
    </r>
    <r>
      <rPr>
        <sz val="11"/>
        <color theme="1"/>
        <rFont val="Arial Narrow"/>
        <family val="2"/>
        <charset val="238"/>
      </rPr>
      <t xml:space="preserve"> Višina sten od 2,70m do 3,40m.</t>
    </r>
  </si>
  <si>
    <t>Varnostno podpiranje z Fenz stojkami, z višinsko regulacijo, lesene strešne konstrukcije, po potrebi tudi lesene konstrukcije stropa pritličja, pred in med menjavo dveh detajlnih poveznikov ostrešja, svetla višina pritličja je do 2,40m in svetla višina do poveznikov ostrešja je max. 2,60m. Površina varnostnega podpiranja se določi na licu mesta. Ocena.</t>
  </si>
  <si>
    <t xml:space="preserve">Zaščita današnjega lesenega finalnega tlaka v nadstropju iz lesenih desk, zaščita se izvede s plastificiranim kartonom </t>
  </si>
  <si>
    <t>Tesarska dela skupaj</t>
  </si>
  <si>
    <t>Krpanje in zametavanje odprtin instalacij in večjih poškodb fasade s sanirno silikonsko malto, kompletno z grobim opleskom v beli barvi. Ocena, obračun po dejanskih količinah sanirane površine. V ceni obračunati vse potrebne fasadne odre.</t>
  </si>
  <si>
    <t>Nabava, dobava in montaža OSB plošč, debeline 21mm, plošče izvedene na pero in utor. Pritrjevanje z lesnimi vijaki Sparx dolžine 40mm. 
Dobava in polaganje laminata na obstoječi tlak iz smrekovih desk v nadstropju, kompletno z vsemi pomožnimi deli in transporti. Laminat odgovarja požarni odpornosti v razredu A2, pogojno B.</t>
  </si>
  <si>
    <r>
      <t>Dobava in montaža vhodnih vrat dim.</t>
    </r>
    <r>
      <rPr>
        <sz val="11"/>
        <color rgb="FFFF0000"/>
        <rFont val="Arial Narrow"/>
        <family val="2"/>
        <charset val="238"/>
      </rPr>
      <t xml:space="preserve"> 110/210</t>
    </r>
    <r>
      <rPr>
        <sz val="11"/>
        <color theme="1"/>
        <rFont val="Arial Narrow"/>
        <family val="2"/>
        <charset val="238"/>
      </rPr>
      <t>cm iz PVC SCHUECO profili širine 90mm, bele barve z večtočkovnim zapiranjem, odpiranje vratnega krila navzven, kompletno z vsemi potrebnimi deli in transporti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</si>
</sst>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_-* #,##0.00\ _S_I_T_-;\-* #,##0.00\ _S_I_T_-;_-* \-??\ _S_I_T_-;_-@_-"/>
    <numFmt numFmtId="166" formatCode="_-* #,##0.00\ _S_I_T_-;\-* #,##0.00\ _S_I_T_-;_-* &quot;-&quot;??\ _S_I_T_-;_-@_-"/>
    <numFmt numFmtId="167" formatCode="_-* #,##0.00\ &quot;SIT&quot;_-;\-* #,##0.00\ &quot;SIT&quot;_-;_-* &quot;-&quot;??\ &quot;SIT&quot;_-;_-@_-"/>
    <numFmt numFmtId="168" formatCode="#,##0.00\ [$€-1]"/>
    <numFmt numFmtId="169" formatCode="mm/yy"/>
  </numFmts>
  <fonts count="33" x14ac:knownFonts="1">
    <font>
      <sz val="11"/>
      <color theme="1"/>
      <name val="Calibri"/>
      <family val="2"/>
      <charset val="238"/>
      <scheme val="minor"/>
    </font>
    <font>
      <sz val="11"/>
      <color theme="1"/>
      <name val="Arial"/>
      <family val="2"/>
      <charset val="238"/>
    </font>
    <font>
      <sz val="8"/>
      <name val="Calibri"/>
      <family val="2"/>
      <charset val="238"/>
      <scheme val="minor"/>
    </font>
    <font>
      <b/>
      <sz val="11"/>
      <color theme="1"/>
      <name val="Calibri"/>
      <family val="2"/>
      <charset val="238"/>
      <scheme val="minor"/>
    </font>
    <font>
      <sz val="10"/>
      <name val="Arial Narrow"/>
      <family val="2"/>
      <charset val="238"/>
    </font>
    <font>
      <sz val="10"/>
      <name val="Arial CE"/>
      <family val="2"/>
      <charset val="238"/>
    </font>
    <font>
      <sz val="11"/>
      <name val="Arial Narrow"/>
      <family val="2"/>
      <charset val="238"/>
    </font>
    <font>
      <sz val="10"/>
      <name val="Arial"/>
      <family val="2"/>
      <charset val="238"/>
    </font>
    <font>
      <b/>
      <sz val="11"/>
      <color theme="1"/>
      <name val="Arial"/>
      <family val="2"/>
      <charset val="238"/>
    </font>
    <font>
      <sz val="11"/>
      <color rgb="FFFF0000"/>
      <name val="Calibri"/>
      <family val="2"/>
      <charset val="238"/>
      <scheme val="minor"/>
    </font>
    <font>
      <sz val="10"/>
      <name val="Arial CE"/>
      <charset val="238"/>
    </font>
    <font>
      <i/>
      <sz val="11"/>
      <color indexed="23"/>
      <name val="Calibri"/>
      <family val="2"/>
      <charset val="238"/>
    </font>
    <font>
      <sz val="11"/>
      <color indexed="8"/>
      <name val="Calibri"/>
      <family val="2"/>
      <charset val="238"/>
    </font>
    <font>
      <sz val="10"/>
      <name val="Arial"/>
      <family val="2"/>
    </font>
    <font>
      <sz val="10"/>
      <name val="MS Sans Serif"/>
      <family val="2"/>
      <charset val="238"/>
    </font>
    <font>
      <sz val="11"/>
      <color indexed="8"/>
      <name val="Arial Narrow"/>
      <family val="2"/>
      <charset val="238"/>
    </font>
    <font>
      <b/>
      <sz val="11"/>
      <color indexed="8"/>
      <name val="Arial Narrow"/>
      <family val="2"/>
      <charset val="238"/>
    </font>
    <font>
      <sz val="11"/>
      <color indexed="8"/>
      <name val="Arial Narrow"/>
      <family val="2"/>
    </font>
    <font>
      <b/>
      <sz val="16"/>
      <color indexed="8"/>
      <name val="Arial Narrow"/>
      <family val="2"/>
    </font>
    <font>
      <b/>
      <sz val="18"/>
      <color indexed="8"/>
      <name val="Arial Narrow"/>
      <family val="2"/>
    </font>
    <font>
      <b/>
      <sz val="11"/>
      <color indexed="8"/>
      <name val="Arial Narrow"/>
      <family val="2"/>
    </font>
    <font>
      <b/>
      <sz val="10"/>
      <color indexed="8"/>
      <name val="Arial Narrow"/>
      <family val="2"/>
    </font>
    <font>
      <b/>
      <sz val="9"/>
      <color indexed="8"/>
      <name val="Arial Narrow"/>
      <family val="2"/>
    </font>
    <font>
      <b/>
      <i/>
      <sz val="10"/>
      <color indexed="8"/>
      <name val="Arial Narrow"/>
      <family val="2"/>
    </font>
    <font>
      <b/>
      <sz val="11"/>
      <color theme="1"/>
      <name val="Arial Narrow"/>
      <family val="2"/>
      <charset val="238"/>
    </font>
    <font>
      <sz val="11"/>
      <color theme="1"/>
      <name val="Arial Narrow"/>
      <family val="2"/>
      <charset val="238"/>
    </font>
    <font>
      <sz val="16"/>
      <color theme="1"/>
      <name val="Arial Narrow"/>
      <family val="2"/>
      <charset val="238"/>
    </font>
    <font>
      <b/>
      <sz val="14"/>
      <color theme="1"/>
      <name val="Arial Narrow"/>
      <family val="2"/>
      <charset val="238"/>
    </font>
    <font>
      <i/>
      <sz val="11"/>
      <color theme="1"/>
      <name val="Arial Narrow"/>
      <family val="2"/>
      <charset val="238"/>
    </font>
    <font>
      <sz val="16"/>
      <color rgb="FFFF0000"/>
      <name val="Arial Narrow"/>
      <family val="2"/>
      <charset val="238"/>
    </font>
    <font>
      <b/>
      <sz val="11"/>
      <color rgb="FFFF0000"/>
      <name val="Arial Narrow"/>
      <family val="2"/>
      <charset val="238"/>
    </font>
    <font>
      <sz val="11"/>
      <color rgb="FFFF0000"/>
      <name val="Arial Narrow"/>
      <family val="2"/>
      <charset val="238"/>
    </font>
    <font>
      <i/>
      <sz val="11"/>
      <color rgb="FFFF0000"/>
      <name val="Arial Narrow"/>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26">
    <border>
      <left/>
      <right/>
      <top/>
      <bottom/>
      <diagonal/>
    </border>
    <border>
      <left/>
      <right/>
      <top style="thin">
        <color indexed="64"/>
      </top>
      <bottom style="medium">
        <color indexed="64"/>
      </bottom>
      <diagonal/>
    </border>
    <border>
      <left/>
      <right/>
      <top style="thin">
        <color indexed="64"/>
      </top>
      <bottom style="double">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style="thin">
        <color auto="1"/>
      </right>
      <top/>
      <bottom style="thin">
        <color auto="1"/>
      </bottom>
      <diagonal/>
    </border>
  </borders>
  <cellStyleXfs count="16">
    <xf numFmtId="0" fontId="0" fillId="0" borderId="0"/>
    <xf numFmtId="0" fontId="5" fillId="0" borderId="0">
      <alignment vertical="center"/>
    </xf>
    <xf numFmtId="0" fontId="5" fillId="0" borderId="0">
      <alignment vertical="center"/>
    </xf>
    <xf numFmtId="0" fontId="7" fillId="0" borderId="0"/>
    <xf numFmtId="0" fontId="10" fillId="0" borderId="0"/>
    <xf numFmtId="0" fontId="12" fillId="0" borderId="0"/>
    <xf numFmtId="0" fontId="12" fillId="0" borderId="0"/>
    <xf numFmtId="0" fontId="11" fillId="0" borderId="0" applyNumberFormat="0" applyFill="0" applyBorder="0" applyAlignment="0" applyProtection="0"/>
    <xf numFmtId="0" fontId="10" fillId="0" borderId="0"/>
    <xf numFmtId="4" fontId="7" fillId="0" borderId="0">
      <alignment vertical="top" wrapText="1"/>
    </xf>
    <xf numFmtId="0" fontId="10" fillId="0" borderId="0">
      <alignment vertical="center"/>
    </xf>
    <xf numFmtId="0" fontId="13" fillId="0" borderId="0"/>
    <xf numFmtId="0" fontId="14" fillId="0" borderId="0"/>
    <xf numFmtId="167" fontId="10" fillId="0" borderId="0" applyFont="0" applyFill="0" applyBorder="0" applyAlignment="0" applyProtection="0"/>
    <xf numFmtId="165" fontId="10" fillId="0" borderId="0" applyFill="0" applyBorder="0" applyAlignment="0" applyProtection="0"/>
    <xf numFmtId="166" fontId="10" fillId="0" borderId="0" applyFont="0" applyFill="0" applyBorder="0" applyAlignment="0" applyProtection="0"/>
  </cellStyleXfs>
  <cellXfs count="124">
    <xf numFmtId="0" fontId="0" fillId="0" borderId="0" xfId="0"/>
    <xf numFmtId="4" fontId="0" fillId="0" borderId="0" xfId="0" applyNumberFormat="1"/>
    <xf numFmtId="49" fontId="0" fillId="0" borderId="0" xfId="0" applyNumberFormat="1"/>
    <xf numFmtId="0" fontId="1" fillId="0" borderId="0" xfId="0" applyFont="1"/>
    <xf numFmtId="0" fontId="1" fillId="0" borderId="0" xfId="0" applyFont="1" applyAlignment="1">
      <alignment vertical="top"/>
    </xf>
    <xf numFmtId="0" fontId="4" fillId="0" borderId="0" xfId="0" applyFont="1"/>
    <xf numFmtId="0" fontId="6" fillId="0" borderId="0" xfId="0" applyFont="1"/>
    <xf numFmtId="0" fontId="3" fillId="0" borderId="0" xfId="0" applyFont="1"/>
    <xf numFmtId="0" fontId="9" fillId="0" borderId="0" xfId="0" applyFont="1"/>
    <xf numFmtId="4" fontId="4" fillId="0" borderId="0" xfId="8" applyNumberFormat="1" applyFont="1"/>
    <xf numFmtId="0" fontId="8" fillId="0" borderId="0" xfId="0" applyFont="1"/>
    <xf numFmtId="0" fontId="15" fillId="0" borderId="3" xfId="0" applyFont="1" applyBorder="1"/>
    <xf numFmtId="0" fontId="16" fillId="0" borderId="4" xfId="0" applyFont="1" applyBorder="1"/>
    <xf numFmtId="0" fontId="15" fillId="0" borderId="4" xfId="0" applyFont="1" applyBorder="1"/>
    <xf numFmtId="168" fontId="15" fillId="0" borderId="5" xfId="0" applyNumberFormat="1" applyFont="1" applyBorder="1"/>
    <xf numFmtId="0" fontId="15" fillId="0" borderId="6" xfId="0" applyFont="1" applyBorder="1"/>
    <xf numFmtId="0" fontId="16" fillId="0" borderId="0" xfId="0" applyFont="1"/>
    <xf numFmtId="0" fontId="15" fillId="0" borderId="0" xfId="0" applyFont="1"/>
    <xf numFmtId="168" fontId="15" fillId="0" borderId="7" xfId="0" applyNumberFormat="1" applyFont="1" applyBorder="1"/>
    <xf numFmtId="0" fontId="15" fillId="0" borderId="8" xfId="0" applyFont="1" applyBorder="1"/>
    <xf numFmtId="0" fontId="16" fillId="0" borderId="9" xfId="0" applyFont="1" applyBorder="1"/>
    <xf numFmtId="0" fontId="15" fillId="0" borderId="9" xfId="0" applyFont="1" applyBorder="1"/>
    <xf numFmtId="168" fontId="15" fillId="0" borderId="10" xfId="0" applyNumberFormat="1" applyFont="1" applyBorder="1"/>
    <xf numFmtId="168" fontId="15" fillId="0" borderId="0" xfId="0" applyNumberFormat="1" applyFont="1"/>
    <xf numFmtId="0" fontId="15" fillId="0" borderId="11" xfId="0" applyFont="1" applyBorder="1"/>
    <xf numFmtId="0" fontId="16" fillId="0" borderId="12" xfId="0" applyFont="1" applyBorder="1"/>
    <xf numFmtId="0" fontId="15" fillId="0" borderId="12" xfId="0" applyFont="1" applyBorder="1"/>
    <xf numFmtId="168" fontId="15" fillId="0" borderId="13" xfId="0" applyNumberFormat="1" applyFont="1" applyBorder="1"/>
    <xf numFmtId="0" fontId="17" fillId="0" borderId="0" xfId="0" applyFont="1"/>
    <xf numFmtId="0" fontId="19" fillId="0" borderId="0" xfId="0" applyFont="1" applyAlignment="1">
      <alignment horizontal="center" vertical="center"/>
    </xf>
    <xf numFmtId="0" fontId="17" fillId="0" borderId="14" xfId="0" applyFont="1" applyBorder="1"/>
    <xf numFmtId="0" fontId="20" fillId="0" borderId="15" xfId="0" applyFont="1" applyBorder="1" applyAlignment="1">
      <alignment horizontal="left"/>
    </xf>
    <xf numFmtId="0" fontId="17" fillId="0" borderId="17" xfId="0" applyFont="1" applyBorder="1"/>
    <xf numFmtId="0" fontId="20" fillId="0" borderId="0" xfId="0" applyFont="1" applyAlignment="1">
      <alignment horizontal="left"/>
    </xf>
    <xf numFmtId="0" fontId="17" fillId="0" borderId="19" xfId="0" applyFont="1" applyBorder="1"/>
    <xf numFmtId="0" fontId="20" fillId="0" borderId="20" xfId="0" applyFont="1" applyBorder="1" applyAlignment="1">
      <alignment horizontal="left"/>
    </xf>
    <xf numFmtId="0" fontId="17" fillId="0" borderId="21" xfId="0" applyFont="1" applyBorder="1" applyAlignment="1">
      <alignment horizontal="left" vertical="top"/>
    </xf>
    <xf numFmtId="0" fontId="17" fillId="0" borderId="0" xfId="0" applyFont="1" applyAlignment="1">
      <alignment horizontal="left" vertical="top"/>
    </xf>
    <xf numFmtId="0" fontId="20" fillId="0" borderId="0" xfId="0" applyFont="1" applyAlignment="1">
      <alignment horizontal="left" vertical="top" wrapText="1"/>
    </xf>
    <xf numFmtId="0" fontId="17" fillId="0" borderId="21" xfId="0" applyFont="1" applyBorder="1"/>
    <xf numFmtId="0" fontId="20" fillId="0" borderId="22" xfId="0" applyFont="1" applyBorder="1" applyAlignment="1">
      <alignment horizontal="left"/>
    </xf>
    <xf numFmtId="0" fontId="17" fillId="0" borderId="20" xfId="0" applyFont="1" applyBorder="1"/>
    <xf numFmtId="0" fontId="17" fillId="0" borderId="15" xfId="0" applyFont="1" applyBorder="1"/>
    <xf numFmtId="0" fontId="16" fillId="0" borderId="20" xfId="0" applyFont="1" applyBorder="1"/>
    <xf numFmtId="0" fontId="20" fillId="0" borderId="0" xfId="0" applyFont="1"/>
    <xf numFmtId="0" fontId="17" fillId="0" borderId="21" xfId="0" applyFont="1" applyBorder="1" applyAlignment="1">
      <alignment wrapText="1"/>
    </xf>
    <xf numFmtId="0" fontId="20" fillId="0" borderId="22" xfId="0" applyFont="1" applyBorder="1" applyAlignment="1">
      <alignment vertical="top"/>
    </xf>
    <xf numFmtId="0" fontId="17" fillId="0" borderId="22" xfId="0" applyFont="1" applyBorder="1"/>
    <xf numFmtId="0" fontId="20" fillId="0" borderId="22" xfId="0" applyFont="1" applyBorder="1"/>
    <xf numFmtId="0" fontId="22" fillId="0" borderId="22" xfId="0" applyFont="1" applyBorder="1"/>
    <xf numFmtId="49" fontId="20" fillId="0" borderId="22" xfId="0" applyNumberFormat="1" applyFont="1" applyBorder="1" applyAlignment="1">
      <alignment horizontal="left"/>
    </xf>
    <xf numFmtId="169" fontId="20" fillId="0" borderId="0" xfId="0" applyNumberFormat="1" applyFont="1" applyAlignment="1">
      <alignment horizontal="right"/>
    </xf>
    <xf numFmtId="0" fontId="23" fillId="0" borderId="0" xfId="0" applyFont="1"/>
    <xf numFmtId="0" fontId="0" fillId="0" borderId="15" xfId="0" applyBorder="1"/>
    <xf numFmtId="0" fontId="0" fillId="0" borderId="16" xfId="0" applyBorder="1"/>
    <xf numFmtId="0" fontId="0" fillId="0" borderId="18" xfId="0" applyBorder="1"/>
    <xf numFmtId="0" fontId="20" fillId="0" borderId="24" xfId="0" applyFont="1" applyBorder="1" applyAlignment="1">
      <alignment horizontal="left"/>
    </xf>
    <xf numFmtId="0" fontId="0" fillId="0" borderId="24" xfId="0" applyBorder="1"/>
    <xf numFmtId="0" fontId="0" fillId="0" borderId="25" xfId="0" applyBorder="1"/>
    <xf numFmtId="0" fontId="0" fillId="0" borderId="22" xfId="0" applyBorder="1"/>
    <xf numFmtId="0" fontId="0" fillId="0" borderId="23" xfId="0" applyBorder="1"/>
    <xf numFmtId="0" fontId="17" fillId="0" borderId="24" xfId="0" applyFont="1" applyBorder="1"/>
    <xf numFmtId="0" fontId="24" fillId="0" borderId="0" xfId="0" applyFont="1"/>
    <xf numFmtId="0" fontId="25" fillId="0" borderId="0" xfId="0" applyFont="1"/>
    <xf numFmtId="164" fontId="25" fillId="0" borderId="0" xfId="0" applyNumberFormat="1" applyFont="1"/>
    <xf numFmtId="0" fontId="24" fillId="2" borderId="1" xfId="0" applyFont="1" applyFill="1" applyBorder="1"/>
    <xf numFmtId="49" fontId="24" fillId="2" borderId="1" xfId="0" applyNumberFormat="1" applyFont="1" applyFill="1" applyBorder="1"/>
    <xf numFmtId="4" fontId="24" fillId="2" borderId="1" xfId="0" applyNumberFormat="1" applyFont="1" applyFill="1" applyBorder="1"/>
    <xf numFmtId="0" fontId="26" fillId="0" borderId="0" xfId="0" applyFont="1" applyAlignment="1">
      <alignment horizontal="left"/>
    </xf>
    <xf numFmtId="0" fontId="27" fillId="0" borderId="0" xfId="0" applyFont="1" applyAlignment="1">
      <alignment horizontal="left"/>
    </xf>
    <xf numFmtId="49" fontId="24" fillId="0" borderId="0" xfId="0" applyNumberFormat="1" applyFont="1" applyAlignment="1">
      <alignment wrapText="1"/>
    </xf>
    <xf numFmtId="0" fontId="25" fillId="0" borderId="0" xfId="0" applyFont="1" applyAlignment="1">
      <alignment horizontal="left" vertical="top"/>
    </xf>
    <xf numFmtId="49" fontId="25" fillId="0" borderId="0" xfId="0" applyNumberFormat="1" applyFont="1" applyAlignment="1">
      <alignment vertical="top" wrapText="1"/>
    </xf>
    <xf numFmtId="0" fontId="25" fillId="0" borderId="0" xfId="0" applyFont="1" applyAlignment="1">
      <alignment horizontal="left"/>
    </xf>
    <xf numFmtId="4" fontId="25" fillId="0" borderId="0" xfId="0" applyNumberFormat="1" applyFont="1"/>
    <xf numFmtId="0" fontId="26" fillId="0" borderId="0" xfId="0" applyFont="1"/>
    <xf numFmtId="4" fontId="6" fillId="0" borderId="0" xfId="8" applyNumberFormat="1" applyFont="1" applyAlignment="1">
      <alignment wrapText="1"/>
    </xf>
    <xf numFmtId="4" fontId="6" fillId="0" borderId="0" xfId="8" applyNumberFormat="1" applyFont="1"/>
    <xf numFmtId="0" fontId="25" fillId="0" borderId="2" xfId="0" applyFont="1" applyBorder="1" applyAlignment="1">
      <alignment horizontal="left" vertical="top"/>
    </xf>
    <xf numFmtId="49" fontId="24" fillId="0" borderId="2" xfId="0" applyNumberFormat="1" applyFont="1" applyBorder="1" applyAlignment="1">
      <alignment horizontal="right" wrapText="1"/>
    </xf>
    <xf numFmtId="0" fontId="25" fillId="0" borderId="2" xfId="0" applyFont="1" applyBorder="1" applyAlignment="1">
      <alignment horizontal="left"/>
    </xf>
    <xf numFmtId="0" fontId="25" fillId="0" borderId="2" xfId="0" applyFont="1" applyBorder="1"/>
    <xf numFmtId="4" fontId="24" fillId="0" borderId="2" xfId="0" applyNumberFormat="1" applyFont="1" applyBorder="1" applyAlignment="1">
      <alignment wrapText="1"/>
    </xf>
    <xf numFmtId="0" fontId="27" fillId="0" borderId="0" xfId="0" applyFont="1" applyAlignment="1">
      <alignment vertical="top"/>
    </xf>
    <xf numFmtId="0" fontId="25" fillId="0" borderId="0" xfId="0" applyFont="1" applyAlignment="1">
      <alignment vertical="top"/>
    </xf>
    <xf numFmtId="49" fontId="25" fillId="0" borderId="0" xfId="0" applyNumberFormat="1" applyFont="1" applyAlignment="1">
      <alignment wrapText="1"/>
    </xf>
    <xf numFmtId="0" fontId="6" fillId="0" borderId="0" xfId="0" applyFont="1" applyAlignment="1">
      <alignment vertical="top"/>
    </xf>
    <xf numFmtId="49" fontId="28" fillId="0" borderId="0" xfId="0" applyNumberFormat="1" applyFont="1" applyAlignment="1">
      <alignment wrapText="1"/>
    </xf>
    <xf numFmtId="49" fontId="25" fillId="0" borderId="0" xfId="0" applyNumberFormat="1" applyFont="1"/>
    <xf numFmtId="0" fontId="6" fillId="0" borderId="0" xfId="0" applyFont="1" applyAlignment="1">
      <alignment vertical="top" wrapText="1"/>
    </xf>
    <xf numFmtId="49" fontId="24" fillId="0" borderId="0" xfId="0" applyNumberFormat="1" applyFont="1" applyAlignment="1">
      <alignment horizontal="right" wrapText="1"/>
    </xf>
    <xf numFmtId="4" fontId="24" fillId="0" borderId="0" xfId="0" applyNumberFormat="1" applyFont="1" applyAlignment="1">
      <alignment wrapText="1"/>
    </xf>
    <xf numFmtId="2" fontId="25" fillId="0" borderId="0" xfId="0" applyNumberFormat="1" applyFont="1"/>
    <xf numFmtId="0" fontId="24" fillId="0" borderId="0" xfId="0" applyFont="1" applyAlignment="1">
      <alignment vertical="top"/>
    </xf>
    <xf numFmtId="0" fontId="29" fillId="0" borderId="0" xfId="0" applyFont="1" applyAlignment="1">
      <alignment horizontal="left"/>
    </xf>
    <xf numFmtId="49" fontId="30" fillId="0" borderId="0" xfId="0" applyNumberFormat="1" applyFont="1" applyAlignment="1">
      <alignment wrapText="1"/>
    </xf>
    <xf numFmtId="49" fontId="31" fillId="0" borderId="0" xfId="0" applyNumberFormat="1" applyFont="1" applyAlignment="1">
      <alignment vertical="top" wrapText="1"/>
    </xf>
    <xf numFmtId="4" fontId="31" fillId="0" borderId="0" xfId="8" applyNumberFormat="1" applyFont="1" applyAlignment="1">
      <alignment wrapText="1"/>
    </xf>
    <xf numFmtId="4" fontId="31" fillId="0" borderId="0" xfId="8" applyNumberFormat="1" applyFont="1"/>
    <xf numFmtId="49" fontId="30" fillId="0" borderId="2" xfId="0" applyNumberFormat="1" applyFont="1" applyBorder="1" applyAlignment="1">
      <alignment horizontal="right" wrapText="1"/>
    </xf>
    <xf numFmtId="49" fontId="30" fillId="0" borderId="0" xfId="0" applyNumberFormat="1" applyFont="1" applyAlignment="1">
      <alignment horizontal="right" wrapText="1"/>
    </xf>
    <xf numFmtId="0" fontId="31" fillId="0" borderId="0" xfId="0" applyFont="1" applyAlignment="1">
      <alignment horizontal="left"/>
    </xf>
    <xf numFmtId="49" fontId="31" fillId="0" borderId="0" xfId="0" applyNumberFormat="1" applyFont="1" applyAlignment="1">
      <alignment wrapText="1"/>
    </xf>
    <xf numFmtId="49" fontId="32" fillId="0" borderId="0" xfId="0" applyNumberFormat="1" applyFont="1" applyAlignment="1">
      <alignment wrapText="1"/>
    </xf>
    <xf numFmtId="49" fontId="31" fillId="0" borderId="0" xfId="0" applyNumberFormat="1" applyFont="1"/>
    <xf numFmtId="0" fontId="31" fillId="0" borderId="0" xfId="0" applyFont="1" applyAlignment="1">
      <alignment vertical="top" wrapText="1"/>
    </xf>
    <xf numFmtId="49" fontId="9" fillId="0" borderId="0" xfId="0" applyNumberFormat="1" applyFont="1"/>
    <xf numFmtId="49" fontId="6" fillId="0" borderId="0" xfId="0" applyNumberFormat="1" applyFont="1" applyAlignment="1">
      <alignment vertical="top" wrapText="1"/>
    </xf>
    <xf numFmtId="49" fontId="25" fillId="0" borderId="0" xfId="0" applyNumberFormat="1" applyFont="1" applyAlignment="1">
      <alignment horizontal="right"/>
    </xf>
    <xf numFmtId="49" fontId="24" fillId="0" borderId="0" xfId="0" applyNumberFormat="1" applyFont="1" applyAlignment="1">
      <alignment horizontal="left" wrapText="1"/>
    </xf>
    <xf numFmtId="49" fontId="25" fillId="0" borderId="0" xfId="0" applyNumberFormat="1" applyFont="1" applyAlignment="1">
      <alignment horizontal="left" wrapText="1"/>
    </xf>
    <xf numFmtId="0" fontId="25" fillId="0" borderId="0" xfId="0" applyFont="1" applyAlignment="1">
      <alignment wrapText="1"/>
    </xf>
    <xf numFmtId="164" fontId="24" fillId="3" borderId="1" xfId="0" applyNumberFormat="1" applyFont="1" applyFill="1" applyBorder="1"/>
    <xf numFmtId="4" fontId="25" fillId="4" borderId="0" xfId="0" applyNumberFormat="1" applyFont="1" applyFill="1" applyProtection="1">
      <protection locked="0"/>
    </xf>
    <xf numFmtId="4" fontId="6" fillId="4" borderId="0" xfId="8" applyNumberFormat="1" applyFont="1" applyFill="1" applyProtection="1">
      <protection locked="0"/>
    </xf>
    <xf numFmtId="4" fontId="6" fillId="4" borderId="0" xfId="8" applyNumberFormat="1" applyFont="1" applyFill="1" applyAlignment="1" applyProtection="1">
      <alignment wrapText="1"/>
      <protection locked="0"/>
    </xf>
    <xf numFmtId="4" fontId="6" fillId="4" borderId="0" xfId="0" applyNumberFormat="1" applyFont="1" applyFill="1" applyProtection="1">
      <protection locked="0"/>
    </xf>
    <xf numFmtId="4" fontId="25" fillId="0" borderId="2" xfId="0" applyNumberFormat="1" applyFont="1" applyBorder="1"/>
    <xf numFmtId="0" fontId="26" fillId="0" borderId="0" xfId="0" applyFont="1" applyAlignment="1">
      <alignment horizontal="left"/>
    </xf>
    <xf numFmtId="0" fontId="20" fillId="0" borderId="22" xfId="0" applyFont="1" applyBorder="1" applyAlignment="1">
      <alignment horizontal="left" vertical="center" wrapText="1"/>
    </xf>
    <xf numFmtId="0" fontId="20" fillId="0" borderId="22" xfId="0" applyFont="1" applyBorder="1" applyAlignment="1">
      <alignment horizontal="left"/>
    </xf>
    <xf numFmtId="0" fontId="18" fillId="0" borderId="0" xfId="0" applyFont="1" applyAlignment="1">
      <alignment horizontal="center" vertical="center" wrapText="1"/>
    </xf>
    <xf numFmtId="0" fontId="0" fillId="0" borderId="0" xfId="0" applyAlignment="1">
      <alignment wrapText="1"/>
    </xf>
    <xf numFmtId="0" fontId="25" fillId="0" borderId="0" xfId="0" applyFont="1" applyAlignment="1">
      <alignment horizontal="center" wrapText="1"/>
    </xf>
  </cellXfs>
  <cellStyles count="16">
    <cellStyle name="Excel Built-in Excel Built-in Excel Built-in Excel Built-in Excel Built-in Excel Built-in Excel Built-in Excel Built-in TableStyleLight1" xfId="5" xr:uid="{00000000-0005-0000-0000-000000000000}"/>
    <cellStyle name="Excel Built-in Normal" xfId="6" xr:uid="{00000000-0005-0000-0000-000001000000}"/>
    <cellStyle name="Excel_BuiltIn_Pojasnjevalno besedilo" xfId="7" xr:uid="{00000000-0005-0000-0000-000002000000}"/>
    <cellStyle name="Navadno" xfId="0" builtinId="0"/>
    <cellStyle name="Navadno 2" xfId="8" xr:uid="{00000000-0005-0000-0000-000003000000}"/>
    <cellStyle name="Navadno 2 12" xfId="9" xr:uid="{00000000-0005-0000-0000-000004000000}"/>
    <cellStyle name="Navadno 2 2 3 7" xfId="1" xr:uid="{00000000-0005-0000-0000-000005000000}"/>
    <cellStyle name="Navadno 2 3 2 2 2" xfId="10" xr:uid="{00000000-0005-0000-0000-000006000000}"/>
    <cellStyle name="Navadno 3" xfId="11" xr:uid="{00000000-0005-0000-0000-000007000000}"/>
    <cellStyle name="Navadno 4" xfId="4" xr:uid="{00000000-0005-0000-0000-000008000000}"/>
    <cellStyle name="Navadno 5" xfId="12" xr:uid="{00000000-0005-0000-0000-000009000000}"/>
    <cellStyle name="Navadno 5 2 2" xfId="3" xr:uid="{00000000-0005-0000-0000-00000A000000}"/>
    <cellStyle name="Normal 5 3" xfId="2" xr:uid="{00000000-0005-0000-0000-00000C000000}"/>
    <cellStyle name="Valuta 2 2 2" xfId="13" xr:uid="{00000000-0005-0000-0000-00000D000000}"/>
    <cellStyle name="Vejica 2" xfId="14" xr:uid="{00000000-0005-0000-0000-00000E000000}"/>
    <cellStyle name="Vejica 2 2" xfId="15" xr:uid="{00000000-0005-0000-0000-00000F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topLeftCell="A4" workbookViewId="0">
      <selection activeCell="F28" sqref="F28"/>
    </sheetView>
  </sheetViews>
  <sheetFormatPr defaultRowHeight="14.5" x14ac:dyDescent="0.35"/>
  <cols>
    <col min="1" max="1" width="14.54296875" customWidth="1"/>
    <col min="2" max="2" width="11.453125" customWidth="1"/>
  </cols>
  <sheetData>
    <row r="1" spans="1:8" x14ac:dyDescent="0.35">
      <c r="A1" s="28"/>
      <c r="B1" s="28"/>
      <c r="C1" s="28"/>
      <c r="D1" s="28"/>
      <c r="E1" s="28"/>
    </row>
    <row r="2" spans="1:8" x14ac:dyDescent="0.35">
      <c r="A2" s="121" t="s">
        <v>40</v>
      </c>
      <c r="B2" s="121"/>
      <c r="C2" s="121"/>
      <c r="D2" s="121"/>
      <c r="E2" s="121"/>
      <c r="F2" s="122"/>
      <c r="G2" s="122"/>
      <c r="H2" s="122"/>
    </row>
    <row r="3" spans="1:8" x14ac:dyDescent="0.35">
      <c r="A3" s="121"/>
      <c r="B3" s="121"/>
      <c r="C3" s="121"/>
      <c r="D3" s="121"/>
      <c r="E3" s="121"/>
      <c r="F3" s="122"/>
      <c r="G3" s="122"/>
      <c r="H3" s="122"/>
    </row>
    <row r="4" spans="1:8" ht="22.5" x14ac:dyDescent="0.35">
      <c r="A4" s="29"/>
      <c r="B4" s="29"/>
      <c r="C4" s="29"/>
      <c r="D4" s="29"/>
      <c r="E4" s="29"/>
    </row>
    <row r="5" spans="1:8" x14ac:dyDescent="0.35">
      <c r="A5" s="28"/>
      <c r="B5" s="28"/>
      <c r="C5" s="28"/>
      <c r="D5" s="28"/>
      <c r="E5" s="28"/>
    </row>
    <row r="6" spans="1:8" x14ac:dyDescent="0.35">
      <c r="A6" s="30" t="s">
        <v>41</v>
      </c>
      <c r="B6" s="31" t="s">
        <v>57</v>
      </c>
      <c r="C6" s="31"/>
      <c r="D6" s="31"/>
      <c r="E6" s="31"/>
      <c r="F6" s="53"/>
      <c r="G6" s="54"/>
    </row>
    <row r="7" spans="1:8" x14ac:dyDescent="0.35">
      <c r="A7" s="32"/>
      <c r="B7" s="33" t="s">
        <v>58</v>
      </c>
      <c r="C7" s="33"/>
      <c r="D7" s="33"/>
      <c r="E7" s="33"/>
      <c r="G7" s="55"/>
    </row>
    <row r="8" spans="1:8" x14ac:dyDescent="0.35">
      <c r="A8" s="34"/>
      <c r="B8" s="35" t="s">
        <v>47</v>
      </c>
      <c r="C8" s="35"/>
      <c r="D8" s="35"/>
      <c r="E8" s="56"/>
      <c r="F8" s="57"/>
      <c r="G8" s="58"/>
    </row>
    <row r="9" spans="1:8" x14ac:dyDescent="0.35">
      <c r="A9" s="28"/>
      <c r="B9" s="33"/>
      <c r="C9" s="33"/>
      <c r="D9" s="33"/>
      <c r="E9" s="33"/>
    </row>
    <row r="10" spans="1:8" x14ac:dyDescent="0.35">
      <c r="A10" s="28"/>
      <c r="B10" s="28"/>
      <c r="C10" s="28"/>
      <c r="D10" s="28"/>
      <c r="E10" s="28"/>
    </row>
    <row r="11" spans="1:8" ht="28.9" customHeight="1" x14ac:dyDescent="0.35">
      <c r="A11" s="36" t="s">
        <v>37</v>
      </c>
      <c r="B11" s="119" t="s">
        <v>59</v>
      </c>
      <c r="C11" s="119"/>
      <c r="D11" s="119"/>
      <c r="E11" s="119"/>
      <c r="F11" s="59"/>
      <c r="G11" s="60"/>
    </row>
    <row r="12" spans="1:8" x14ac:dyDescent="0.35">
      <c r="A12" s="37"/>
      <c r="B12" s="38"/>
      <c r="C12" s="38"/>
      <c r="D12" s="38"/>
      <c r="E12" s="38"/>
    </row>
    <row r="13" spans="1:8" x14ac:dyDescent="0.35">
      <c r="A13" s="28"/>
      <c r="B13" s="28"/>
      <c r="C13" s="28"/>
      <c r="D13" s="28"/>
      <c r="E13" s="28"/>
    </row>
    <row r="14" spans="1:8" x14ac:dyDescent="0.35">
      <c r="A14" s="39" t="s">
        <v>38</v>
      </c>
      <c r="B14" s="120" t="s">
        <v>60</v>
      </c>
      <c r="C14" s="120"/>
      <c r="D14" s="120"/>
      <c r="E14" s="120"/>
      <c r="F14" s="59"/>
      <c r="G14" s="60"/>
    </row>
    <row r="15" spans="1:8" x14ac:dyDescent="0.35">
      <c r="A15" s="28"/>
      <c r="B15" s="33"/>
      <c r="C15" s="33"/>
      <c r="D15" s="33"/>
      <c r="E15" s="33"/>
    </row>
    <row r="16" spans="1:8" x14ac:dyDescent="0.35">
      <c r="A16" s="28"/>
      <c r="B16" s="33"/>
      <c r="C16" s="33"/>
      <c r="D16" s="33"/>
      <c r="E16" s="33"/>
    </row>
    <row r="17" spans="1:7" x14ac:dyDescent="0.35">
      <c r="A17" s="39" t="s">
        <v>42</v>
      </c>
      <c r="B17" s="120" t="s">
        <v>43</v>
      </c>
      <c r="C17" s="120"/>
      <c r="D17" s="120"/>
      <c r="E17" s="120"/>
      <c r="F17" s="59"/>
      <c r="G17" s="60"/>
    </row>
    <row r="18" spans="1:7" x14ac:dyDescent="0.35">
      <c r="A18" s="28"/>
      <c r="B18" s="33"/>
      <c r="C18" s="33"/>
      <c r="D18" s="33"/>
      <c r="E18" s="33"/>
    </row>
    <row r="19" spans="1:7" x14ac:dyDescent="0.35">
      <c r="A19" s="28"/>
      <c r="B19" s="41"/>
      <c r="C19" s="28"/>
      <c r="D19" s="28"/>
      <c r="E19" s="28"/>
    </row>
    <row r="20" spans="1:7" x14ac:dyDescent="0.35">
      <c r="A20" s="30" t="s">
        <v>44</v>
      </c>
      <c r="B20" s="16" t="s">
        <v>45</v>
      </c>
      <c r="C20" s="42"/>
      <c r="D20" s="42"/>
      <c r="E20" s="42"/>
      <c r="F20" s="53"/>
      <c r="G20" s="54"/>
    </row>
    <row r="21" spans="1:7" x14ac:dyDescent="0.35">
      <c r="A21" s="32"/>
      <c r="B21" s="16" t="s">
        <v>46</v>
      </c>
      <c r="C21" s="28"/>
      <c r="D21" s="28"/>
      <c r="E21" s="28"/>
      <c r="G21" s="55"/>
    </row>
    <row r="22" spans="1:7" x14ac:dyDescent="0.35">
      <c r="A22" s="34"/>
      <c r="B22" s="43" t="s">
        <v>47</v>
      </c>
      <c r="C22" s="41"/>
      <c r="D22" s="41"/>
      <c r="E22" s="61"/>
      <c r="F22" s="57"/>
      <c r="G22" s="58"/>
    </row>
    <row r="23" spans="1:7" x14ac:dyDescent="0.35">
      <c r="A23" s="28"/>
      <c r="B23" s="44"/>
      <c r="C23" s="28"/>
      <c r="D23" s="28"/>
      <c r="E23" s="28"/>
    </row>
    <row r="24" spans="1:7" x14ac:dyDescent="0.35">
      <c r="A24" s="28"/>
      <c r="B24" s="44"/>
      <c r="C24" s="28"/>
      <c r="D24" s="28"/>
      <c r="E24" s="28"/>
    </row>
    <row r="25" spans="1:7" ht="28.5" x14ac:dyDescent="0.35">
      <c r="A25" s="45" t="s">
        <v>48</v>
      </c>
      <c r="B25" s="46" t="s">
        <v>49</v>
      </c>
      <c r="C25" s="47"/>
      <c r="D25" s="47"/>
      <c r="E25" s="47"/>
      <c r="F25" s="59"/>
      <c r="G25" s="60"/>
    </row>
    <row r="26" spans="1:7" x14ac:dyDescent="0.35">
      <c r="A26" s="28"/>
      <c r="B26" s="44"/>
      <c r="C26" s="28"/>
      <c r="D26" s="28"/>
      <c r="E26" s="28"/>
    </row>
    <row r="27" spans="1:7" x14ac:dyDescent="0.35">
      <c r="A27" s="28"/>
      <c r="B27" s="44"/>
      <c r="C27" s="28"/>
      <c r="D27" s="28"/>
      <c r="E27" s="28"/>
    </row>
    <row r="28" spans="1:7" x14ac:dyDescent="0.35">
      <c r="A28" s="39" t="s">
        <v>50</v>
      </c>
      <c r="B28" s="48" t="s">
        <v>51</v>
      </c>
      <c r="C28" s="49"/>
      <c r="D28" s="49"/>
      <c r="E28" s="49"/>
      <c r="F28" s="59"/>
      <c r="G28" s="60"/>
    </row>
    <row r="29" spans="1:7" x14ac:dyDescent="0.35">
      <c r="A29" s="28"/>
      <c r="B29" s="44"/>
      <c r="C29" s="28"/>
      <c r="D29" s="28"/>
      <c r="E29" s="28"/>
    </row>
    <row r="30" spans="1:7" x14ac:dyDescent="0.35">
      <c r="A30" s="28"/>
      <c r="B30" s="28"/>
      <c r="C30" s="28"/>
      <c r="D30" s="28"/>
      <c r="E30" s="28"/>
    </row>
    <row r="31" spans="1:7" x14ac:dyDescent="0.35">
      <c r="A31" s="39" t="s">
        <v>52</v>
      </c>
      <c r="B31" s="50" t="s">
        <v>61</v>
      </c>
      <c r="C31" s="40"/>
      <c r="D31" s="47"/>
      <c r="E31" s="47"/>
      <c r="F31" s="59"/>
      <c r="G31" s="60"/>
    </row>
    <row r="32" spans="1:7" x14ac:dyDescent="0.35">
      <c r="A32" s="28"/>
      <c r="B32" s="51"/>
      <c r="C32" s="33"/>
      <c r="D32" s="28"/>
      <c r="E32" s="28"/>
    </row>
    <row r="33" spans="1:5" x14ac:dyDescent="0.35">
      <c r="A33" s="28"/>
      <c r="B33" s="28"/>
      <c r="C33" s="28"/>
      <c r="D33" s="28"/>
      <c r="E33" s="28"/>
    </row>
    <row r="34" spans="1:5" x14ac:dyDescent="0.35">
      <c r="A34" s="28"/>
      <c r="B34" s="28"/>
      <c r="C34" s="28"/>
      <c r="D34" s="28"/>
      <c r="E34" s="28"/>
    </row>
    <row r="35" spans="1:5" x14ac:dyDescent="0.35">
      <c r="A35" s="28"/>
      <c r="B35" s="44" t="s">
        <v>53</v>
      </c>
      <c r="C35" s="28"/>
      <c r="D35" s="28"/>
      <c r="E35" s="28"/>
    </row>
    <row r="36" spans="1:5" x14ac:dyDescent="0.35">
      <c r="A36" s="28"/>
      <c r="B36" s="52" t="s">
        <v>54</v>
      </c>
      <c r="C36" s="28"/>
      <c r="D36" s="28"/>
      <c r="E36" s="28"/>
    </row>
    <row r="37" spans="1:5" x14ac:dyDescent="0.35">
      <c r="A37" s="28"/>
      <c r="B37" s="52" t="s">
        <v>55</v>
      </c>
      <c r="C37" s="28"/>
      <c r="D37" s="28"/>
      <c r="E37" s="28"/>
    </row>
  </sheetData>
  <mergeCells count="4">
    <mergeCell ref="B11:E11"/>
    <mergeCell ref="B14:E14"/>
    <mergeCell ref="B17:E17"/>
    <mergeCell ref="A2:H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I40"/>
  <sheetViews>
    <sheetView view="pageBreakPreview" topLeftCell="A20" zoomScaleNormal="100" zoomScaleSheetLayoutView="100" workbookViewId="0">
      <selection activeCell="G36" sqref="G36"/>
    </sheetView>
  </sheetViews>
  <sheetFormatPr defaultRowHeight="14.5" x14ac:dyDescent="0.35"/>
  <cols>
    <col min="3" max="3" width="29.08984375" customWidth="1"/>
    <col min="7" max="7" width="15.54296875" customWidth="1"/>
    <col min="8" max="8" width="8.54296875" customWidth="1"/>
    <col min="9" max="9" width="9" hidden="1" customWidth="1"/>
  </cols>
  <sheetData>
    <row r="1" spans="1:9" x14ac:dyDescent="0.35">
      <c r="A1" s="11" t="s">
        <v>36</v>
      </c>
      <c r="B1" s="12" t="str">
        <f>Naslov!B6</f>
        <v>ZAVOD RS ZA TRANSFUZIJSKO MEDICINO "ZTM"</v>
      </c>
      <c r="C1" s="13"/>
      <c r="D1" s="13"/>
      <c r="E1" s="13"/>
      <c r="F1" s="13"/>
      <c r="G1" s="13"/>
      <c r="H1" s="13"/>
      <c r="I1" s="14"/>
    </row>
    <row r="2" spans="1:9" x14ac:dyDescent="0.35">
      <c r="A2" s="15"/>
      <c r="B2" s="16" t="str">
        <f>Naslov!B7</f>
        <v>Šlajmerjeva ulica 6a</v>
      </c>
      <c r="C2" s="17"/>
      <c r="D2" s="17"/>
      <c r="E2" s="17"/>
      <c r="F2" s="17"/>
      <c r="G2" s="17"/>
      <c r="H2" s="17"/>
      <c r="I2" s="18"/>
    </row>
    <row r="3" spans="1:9" x14ac:dyDescent="0.35">
      <c r="A3" s="19"/>
      <c r="B3" s="20" t="str">
        <f>Naslov!B8</f>
        <v>1000 LJUBLJANA</v>
      </c>
      <c r="C3" s="21"/>
      <c r="D3" s="21"/>
      <c r="E3" s="21"/>
      <c r="F3" s="21"/>
      <c r="G3" s="21"/>
      <c r="H3" s="21"/>
      <c r="I3" s="22"/>
    </row>
    <row r="4" spans="1:9" x14ac:dyDescent="0.35">
      <c r="A4" s="17"/>
      <c r="B4" s="16"/>
      <c r="C4" s="17"/>
      <c r="D4" s="17"/>
      <c r="E4" s="17"/>
      <c r="F4" s="17"/>
      <c r="G4" s="17"/>
      <c r="H4" s="17"/>
      <c r="I4" s="23"/>
    </row>
    <row r="5" spans="1:9" x14ac:dyDescent="0.35">
      <c r="A5" s="24" t="s">
        <v>37</v>
      </c>
      <c r="B5" s="25" t="str">
        <f>Naslov!B6</f>
        <v>ZAVOD RS ZA TRANSFUZIJSKO MEDICINO "ZTM"</v>
      </c>
      <c r="C5" s="26"/>
      <c r="D5" s="26"/>
      <c r="E5" s="26"/>
      <c r="F5" s="26"/>
      <c r="G5" s="26"/>
      <c r="H5" s="26"/>
      <c r="I5" s="27"/>
    </row>
    <row r="6" spans="1:9" x14ac:dyDescent="0.35">
      <c r="A6" s="17"/>
      <c r="B6" s="16"/>
      <c r="C6" s="17"/>
      <c r="D6" s="17"/>
      <c r="E6" s="17"/>
      <c r="F6" s="17"/>
      <c r="G6" s="17"/>
      <c r="H6" s="17"/>
      <c r="I6" s="23"/>
    </row>
    <row r="7" spans="1:9" x14ac:dyDescent="0.35">
      <c r="A7" s="24" t="s">
        <v>38</v>
      </c>
      <c r="B7" s="25" t="s">
        <v>62</v>
      </c>
      <c r="C7" s="26"/>
      <c r="D7" s="26"/>
      <c r="E7" s="26"/>
      <c r="F7" s="26"/>
      <c r="G7" s="26"/>
      <c r="H7" s="26"/>
      <c r="I7" s="27"/>
    </row>
    <row r="13" spans="1:9" s="7" customFormat="1" x14ac:dyDescent="0.35">
      <c r="B13" s="62" t="s">
        <v>14</v>
      </c>
      <c r="C13" s="62"/>
      <c r="D13" s="62"/>
      <c r="E13" s="62"/>
      <c r="F13" s="62"/>
      <c r="G13" s="62"/>
    </row>
    <row r="14" spans="1:9" x14ac:dyDescent="0.35">
      <c r="B14" s="63"/>
      <c r="C14" s="63"/>
      <c r="D14" s="63"/>
      <c r="E14" s="63"/>
      <c r="F14" s="63"/>
      <c r="G14" s="63"/>
    </row>
    <row r="15" spans="1:9" x14ac:dyDescent="0.35">
      <c r="B15" s="63"/>
      <c r="C15" s="63"/>
      <c r="D15" s="63"/>
      <c r="E15" s="63"/>
      <c r="F15" s="63"/>
      <c r="G15" s="63"/>
    </row>
    <row r="16" spans="1:9" x14ac:dyDescent="0.35">
      <c r="A16" s="3"/>
      <c r="B16" s="63" t="s">
        <v>4</v>
      </c>
      <c r="C16" s="63" t="s">
        <v>29</v>
      </c>
      <c r="D16" s="63"/>
      <c r="E16" s="63"/>
      <c r="F16" s="63"/>
      <c r="G16" s="64">
        <f>'Popis del s predizmerami'!G29</f>
        <v>0</v>
      </c>
    </row>
    <row r="17" spans="1:7" x14ac:dyDescent="0.35">
      <c r="A17" s="3"/>
      <c r="B17" s="63"/>
      <c r="C17" s="63"/>
      <c r="D17" s="63"/>
      <c r="E17" s="63"/>
      <c r="F17" s="63"/>
      <c r="G17" s="64"/>
    </row>
    <row r="18" spans="1:7" x14ac:dyDescent="0.35">
      <c r="A18" s="3"/>
      <c r="B18" s="63" t="s">
        <v>3</v>
      </c>
      <c r="C18" s="63" t="s">
        <v>68</v>
      </c>
      <c r="D18" s="63"/>
      <c r="E18" s="63"/>
      <c r="F18" s="63"/>
      <c r="G18" s="64">
        <f>'Popis del s predizmerami'!G45</f>
        <v>0</v>
      </c>
    </row>
    <row r="19" spans="1:7" x14ac:dyDescent="0.35">
      <c r="A19" s="3"/>
      <c r="B19" s="63"/>
      <c r="C19" s="63"/>
      <c r="D19" s="63"/>
      <c r="E19" s="63"/>
      <c r="F19" s="63"/>
      <c r="G19" s="64"/>
    </row>
    <row r="20" spans="1:7" x14ac:dyDescent="0.35">
      <c r="A20" s="3"/>
      <c r="B20" s="63" t="s">
        <v>2</v>
      </c>
      <c r="C20" s="63" t="s">
        <v>16</v>
      </c>
      <c r="D20" s="63"/>
      <c r="E20" s="63"/>
      <c r="F20" s="63"/>
      <c r="G20" s="64">
        <f>'Popis del s predizmerami'!G60</f>
        <v>0</v>
      </c>
    </row>
    <row r="21" spans="1:7" x14ac:dyDescent="0.35">
      <c r="A21" s="3"/>
      <c r="B21" s="63"/>
      <c r="C21" s="63"/>
      <c r="D21" s="63"/>
      <c r="E21" s="63"/>
      <c r="F21" s="63"/>
      <c r="G21" s="64"/>
    </row>
    <row r="22" spans="1:7" x14ac:dyDescent="0.35">
      <c r="A22" s="3"/>
      <c r="B22" s="63" t="s">
        <v>1</v>
      </c>
      <c r="C22" s="63" t="s">
        <v>17</v>
      </c>
      <c r="D22" s="63"/>
      <c r="E22" s="63"/>
      <c r="F22" s="63"/>
      <c r="G22" s="64">
        <f>'Popis del s predizmerami'!G68</f>
        <v>0</v>
      </c>
    </row>
    <row r="23" spans="1:7" x14ac:dyDescent="0.35">
      <c r="A23" s="3"/>
      <c r="B23" s="63"/>
      <c r="C23" s="63"/>
      <c r="D23" s="63"/>
      <c r="E23" s="63"/>
      <c r="F23" s="63"/>
      <c r="G23" s="64"/>
    </row>
    <row r="24" spans="1:7" x14ac:dyDescent="0.35">
      <c r="A24" s="3"/>
      <c r="B24" s="63" t="s">
        <v>0</v>
      </c>
      <c r="C24" s="63" t="s">
        <v>19</v>
      </c>
      <c r="D24" s="63"/>
      <c r="E24" s="63"/>
      <c r="F24" s="63"/>
      <c r="G24" s="64">
        <f>'Popis del s predizmerami'!G81</f>
        <v>0</v>
      </c>
    </row>
    <row r="25" spans="1:7" x14ac:dyDescent="0.35">
      <c r="A25" s="3"/>
      <c r="B25" s="63"/>
      <c r="C25" s="63"/>
      <c r="D25" s="63"/>
      <c r="E25" s="63"/>
      <c r="F25" s="63"/>
      <c r="G25" s="64"/>
    </row>
    <row r="26" spans="1:7" x14ac:dyDescent="0.35">
      <c r="A26" s="3"/>
      <c r="B26" s="63" t="s">
        <v>5</v>
      </c>
      <c r="C26" s="63" t="s">
        <v>22</v>
      </c>
      <c r="D26" s="63"/>
      <c r="E26" s="63"/>
      <c r="F26" s="63"/>
      <c r="G26" s="64">
        <f>'Popis del s predizmerami'!G90</f>
        <v>0</v>
      </c>
    </row>
    <row r="27" spans="1:7" x14ac:dyDescent="0.35">
      <c r="A27" s="3"/>
      <c r="B27" s="63"/>
      <c r="C27" s="63"/>
      <c r="D27" s="63"/>
      <c r="E27" s="63"/>
      <c r="F27" s="63"/>
      <c r="G27" s="64"/>
    </row>
    <row r="28" spans="1:7" x14ac:dyDescent="0.35">
      <c r="A28" s="3"/>
      <c r="B28" s="63" t="s">
        <v>6</v>
      </c>
      <c r="C28" s="63" t="s">
        <v>23</v>
      </c>
      <c r="D28" s="63"/>
      <c r="E28" s="63"/>
      <c r="F28" s="63"/>
      <c r="G28" s="64">
        <f>'Popis del s predizmerami'!G104</f>
        <v>0</v>
      </c>
    </row>
    <row r="29" spans="1:7" x14ac:dyDescent="0.35">
      <c r="A29" s="3"/>
      <c r="B29" s="63"/>
      <c r="C29" s="63"/>
      <c r="D29" s="63"/>
      <c r="E29" s="63"/>
      <c r="F29" s="63"/>
      <c r="G29" s="64"/>
    </row>
    <row r="30" spans="1:7" x14ac:dyDescent="0.35">
      <c r="A30" s="3"/>
      <c r="B30" s="63" t="s">
        <v>8</v>
      </c>
      <c r="C30" s="63" t="s">
        <v>25</v>
      </c>
      <c r="D30" s="63"/>
      <c r="E30" s="63"/>
      <c r="F30" s="63"/>
      <c r="G30" s="64">
        <f>'Popis del s predizmerami'!G124</f>
        <v>0</v>
      </c>
    </row>
    <row r="31" spans="1:7" x14ac:dyDescent="0.35">
      <c r="A31" s="3"/>
      <c r="B31" s="63"/>
      <c r="C31" s="63"/>
      <c r="D31" s="63"/>
      <c r="E31" s="63"/>
      <c r="F31" s="63"/>
      <c r="G31" s="64"/>
    </row>
    <row r="32" spans="1:7" x14ac:dyDescent="0.35">
      <c r="A32" s="3"/>
      <c r="B32" s="63" t="s">
        <v>9</v>
      </c>
      <c r="C32" s="63" t="s">
        <v>66</v>
      </c>
      <c r="D32" s="63"/>
      <c r="E32" s="63"/>
      <c r="F32" s="63"/>
      <c r="G32" s="64">
        <f>'Popis del s predizmerami'!G131</f>
        <v>0</v>
      </c>
    </row>
    <row r="33" spans="1:7" ht="14.5" customHeight="1" x14ac:dyDescent="0.35">
      <c r="A33" s="3"/>
      <c r="B33" s="63"/>
      <c r="D33" s="111"/>
      <c r="E33" s="111"/>
      <c r="F33" s="111"/>
      <c r="G33" s="64"/>
    </row>
    <row r="34" spans="1:7" x14ac:dyDescent="0.35">
      <c r="A34" s="3"/>
      <c r="B34" s="63" t="s">
        <v>10</v>
      </c>
      <c r="C34" s="111" t="s">
        <v>104</v>
      </c>
      <c r="D34" s="111"/>
      <c r="E34" s="111"/>
      <c r="F34" s="111"/>
      <c r="G34" s="64">
        <f>'Popis del s predizmerami'!$G$141</f>
        <v>0</v>
      </c>
    </row>
    <row r="35" spans="1:7" x14ac:dyDescent="0.35">
      <c r="A35" s="3"/>
      <c r="B35" s="63"/>
      <c r="C35" s="111"/>
      <c r="D35" s="111"/>
      <c r="E35" s="111"/>
      <c r="F35" s="111"/>
      <c r="G35" s="64"/>
    </row>
    <row r="36" spans="1:7" ht="14.25" customHeight="1" x14ac:dyDescent="0.35">
      <c r="A36" s="3"/>
      <c r="C36" s="123" t="s">
        <v>33</v>
      </c>
      <c r="D36" s="111"/>
      <c r="E36" s="111"/>
      <c r="F36" s="111"/>
      <c r="G36" s="64">
        <f>SUM(G16:G35)*0.1</f>
        <v>0</v>
      </c>
    </row>
    <row r="37" spans="1:7" x14ac:dyDescent="0.35">
      <c r="A37" s="3"/>
      <c r="B37" s="63"/>
      <c r="C37" s="123"/>
      <c r="D37" s="111"/>
      <c r="E37" s="111"/>
      <c r="F37" s="111"/>
      <c r="G37" s="64"/>
    </row>
    <row r="38" spans="1:7" x14ac:dyDescent="0.35">
      <c r="A38" s="3"/>
      <c r="B38" s="63"/>
      <c r="C38" s="63"/>
      <c r="D38" s="63"/>
      <c r="E38" s="63"/>
      <c r="F38" s="63"/>
      <c r="G38" s="64"/>
    </row>
    <row r="39" spans="1:7" s="7" customFormat="1" ht="15" thickBot="1" x14ac:dyDescent="0.4">
      <c r="A39" s="10"/>
      <c r="B39" s="65"/>
      <c r="C39" s="66" t="s">
        <v>28</v>
      </c>
      <c r="D39" s="65"/>
      <c r="E39" s="65"/>
      <c r="F39" s="67"/>
      <c r="G39" s="112">
        <f>SUM(G16:G38)</f>
        <v>0</v>
      </c>
    </row>
    <row r="40" spans="1:7" x14ac:dyDescent="0.35">
      <c r="B40" s="63"/>
      <c r="C40" s="63"/>
      <c r="D40" s="63"/>
      <c r="E40" s="63"/>
      <c r="F40" s="63"/>
      <c r="G40" s="63"/>
    </row>
  </sheetData>
  <sheetProtection algorithmName="SHA-512" hashValue="YsIgSBJBb8DCkCl4c7kMIHL1YV32/PoMVOLdc8TuM25Zaw5dCuCl25jhEyrsd5ViG9pQfFDCt/3kwKmPR5a10Q==" saltValue="YGdoUT9xaKGOAQDde61W7A==" spinCount="100000" sheet="1" objects="1" scenarios="1"/>
  <mergeCells count="1">
    <mergeCell ref="C36:C37"/>
  </mergeCells>
  <phoneticPr fontId="2" type="noConversion"/>
  <pageMargins left="0.7" right="0.7" top="0.75" bottom="0.75" header="0.3" footer="0.3"/>
  <pageSetup paperSize="9" scale="9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143"/>
  <sheetViews>
    <sheetView tabSelected="1" view="pageBreakPreview" topLeftCell="A46" zoomScaleNormal="100" zoomScaleSheetLayoutView="100" workbookViewId="0">
      <selection activeCell="F53" sqref="F53"/>
    </sheetView>
  </sheetViews>
  <sheetFormatPr defaultRowHeight="14.5" x14ac:dyDescent="0.35"/>
  <cols>
    <col min="1" max="1" width="7.81640625" customWidth="1"/>
    <col min="2" max="2" width="46" style="2" customWidth="1"/>
    <col min="3" max="3" width="38" style="106" customWidth="1"/>
    <col min="4" max="4" width="7.54296875" customWidth="1"/>
    <col min="5" max="5" width="7.1796875" customWidth="1"/>
    <col min="6" max="6" width="9.81640625" style="1" bestFit="1" customWidth="1"/>
    <col min="7" max="7" width="15.1796875" style="1" customWidth="1"/>
  </cols>
  <sheetData>
    <row r="1" spans="1:7" ht="20" x14ac:dyDescent="0.4">
      <c r="A1" s="118" t="s">
        <v>78</v>
      </c>
      <c r="B1" s="118"/>
      <c r="C1" s="118"/>
      <c r="D1" s="118"/>
      <c r="E1" s="118"/>
      <c r="F1" s="118"/>
      <c r="G1" s="118"/>
    </row>
    <row r="2" spans="1:7" ht="15.75" customHeight="1" x14ac:dyDescent="0.4">
      <c r="A2" s="68"/>
      <c r="B2" s="68"/>
      <c r="C2" s="94"/>
      <c r="D2" s="68"/>
      <c r="E2" s="68"/>
      <c r="F2" s="68"/>
      <c r="G2" s="68"/>
    </row>
    <row r="3" spans="1:7" ht="20" x14ac:dyDescent="0.4">
      <c r="A3" s="69" t="s">
        <v>4</v>
      </c>
      <c r="B3" s="70" t="s">
        <v>29</v>
      </c>
      <c r="C3" s="95"/>
      <c r="D3" s="68"/>
      <c r="E3" s="68"/>
      <c r="F3" s="68"/>
      <c r="G3" s="68"/>
    </row>
    <row r="4" spans="1:7" ht="20" x14ac:dyDescent="0.4">
      <c r="A4" s="69"/>
      <c r="B4" s="70"/>
      <c r="C4" s="95"/>
      <c r="D4" s="68"/>
      <c r="E4" s="68"/>
      <c r="F4" s="68"/>
      <c r="G4" s="68"/>
    </row>
    <row r="5" spans="1:7" ht="42" x14ac:dyDescent="0.35">
      <c r="A5" s="71" t="s">
        <v>4</v>
      </c>
      <c r="B5" s="72" t="s">
        <v>80</v>
      </c>
      <c r="C5" s="96"/>
      <c r="D5" s="73" t="s">
        <v>12</v>
      </c>
      <c r="E5" s="63">
        <v>1.6</v>
      </c>
      <c r="F5" s="113">
        <v>0</v>
      </c>
      <c r="G5" s="74">
        <f t="shared" ref="G5:G7" si="0">E5*F5</f>
        <v>0</v>
      </c>
    </row>
    <row r="6" spans="1:7" ht="15" customHeight="1" x14ac:dyDescent="0.4">
      <c r="A6" s="71"/>
      <c r="B6" s="72"/>
      <c r="C6" s="96"/>
      <c r="D6" s="75"/>
      <c r="E6" s="63"/>
      <c r="F6" s="74"/>
      <c r="G6" s="74" t="s">
        <v>13</v>
      </c>
    </row>
    <row r="7" spans="1:7" ht="28" x14ac:dyDescent="0.35">
      <c r="A7" s="71" t="s">
        <v>3</v>
      </c>
      <c r="B7" s="72" t="s">
        <v>81</v>
      </c>
      <c r="C7" s="96"/>
      <c r="D7" s="73" t="s">
        <v>11</v>
      </c>
      <c r="E7" s="63">
        <v>2</v>
      </c>
      <c r="F7" s="113">
        <v>0</v>
      </c>
      <c r="G7" s="74">
        <f t="shared" si="0"/>
        <v>0</v>
      </c>
    </row>
    <row r="8" spans="1:7" x14ac:dyDescent="0.35">
      <c r="A8" s="71"/>
      <c r="B8" s="72"/>
      <c r="C8" s="96"/>
      <c r="D8" s="73"/>
      <c r="E8" s="63"/>
      <c r="F8" s="74"/>
      <c r="G8" s="74"/>
    </row>
    <row r="9" spans="1:7" ht="42" x14ac:dyDescent="0.35">
      <c r="A9" s="71" t="s">
        <v>2</v>
      </c>
      <c r="B9" s="72" t="s">
        <v>82</v>
      </c>
      <c r="C9" s="96"/>
      <c r="D9" s="73" t="s">
        <v>27</v>
      </c>
      <c r="E9" s="63">
        <v>1</v>
      </c>
      <c r="F9" s="113">
        <v>0</v>
      </c>
      <c r="G9" s="74">
        <f t="shared" ref="G9:G13" si="1">E9*F9</f>
        <v>0</v>
      </c>
    </row>
    <row r="10" spans="1:7" x14ac:dyDescent="0.35">
      <c r="A10" s="71"/>
      <c r="B10" s="72"/>
      <c r="C10" s="96"/>
      <c r="D10" s="73"/>
      <c r="E10" s="63"/>
      <c r="F10" s="74" t="s">
        <v>13</v>
      </c>
      <c r="G10" s="74" t="s">
        <v>13</v>
      </c>
    </row>
    <row r="11" spans="1:7" ht="42" x14ac:dyDescent="0.35">
      <c r="A11" s="71" t="s">
        <v>1</v>
      </c>
      <c r="B11" s="72" t="s">
        <v>83</v>
      </c>
      <c r="C11" s="96"/>
      <c r="D11" s="73" t="s">
        <v>12</v>
      </c>
      <c r="E11" s="63">
        <v>140</v>
      </c>
      <c r="F11" s="113">
        <v>0</v>
      </c>
      <c r="G11" s="74">
        <f t="shared" si="1"/>
        <v>0</v>
      </c>
    </row>
    <row r="12" spans="1:7" x14ac:dyDescent="0.35">
      <c r="A12" s="71"/>
      <c r="B12" s="72"/>
      <c r="C12" s="96"/>
      <c r="D12" s="73"/>
      <c r="E12" s="63"/>
      <c r="F12" s="74" t="s">
        <v>13</v>
      </c>
      <c r="G12" s="74" t="s">
        <v>13</v>
      </c>
    </row>
    <row r="13" spans="1:7" ht="56" x14ac:dyDescent="0.35">
      <c r="A13" s="71" t="s">
        <v>0</v>
      </c>
      <c r="B13" s="72" t="s">
        <v>86</v>
      </c>
      <c r="C13" s="96"/>
      <c r="D13" s="73" t="s">
        <v>27</v>
      </c>
      <c r="E13" s="63">
        <v>1</v>
      </c>
      <c r="F13" s="113">
        <v>0</v>
      </c>
      <c r="G13" s="74">
        <f t="shared" si="1"/>
        <v>0</v>
      </c>
    </row>
    <row r="14" spans="1:7" x14ac:dyDescent="0.35">
      <c r="A14" s="71"/>
      <c r="B14" s="72"/>
      <c r="C14" s="96"/>
      <c r="D14" s="73"/>
      <c r="E14" s="63"/>
      <c r="F14" s="74"/>
      <c r="G14" s="74"/>
    </row>
    <row r="15" spans="1:7" ht="56" x14ac:dyDescent="0.35">
      <c r="A15" s="71" t="s">
        <v>5</v>
      </c>
      <c r="B15" s="72" t="s">
        <v>84</v>
      </c>
      <c r="C15" s="96"/>
      <c r="D15" s="73" t="s">
        <v>35</v>
      </c>
      <c r="E15" s="63">
        <v>35</v>
      </c>
      <c r="F15" s="113">
        <v>0</v>
      </c>
      <c r="G15" s="74">
        <f t="shared" ref="G15:G27" si="2">E15*F15</f>
        <v>0</v>
      </c>
    </row>
    <row r="16" spans="1:7" x14ac:dyDescent="0.35">
      <c r="A16" s="71"/>
      <c r="B16" s="72"/>
      <c r="C16" s="96"/>
      <c r="D16" s="73"/>
      <c r="E16" s="63"/>
      <c r="F16" s="74"/>
      <c r="G16" s="74"/>
    </row>
    <row r="17" spans="1:10" ht="28.5" x14ac:dyDescent="0.35">
      <c r="A17" s="71" t="s">
        <v>6</v>
      </c>
      <c r="B17" s="76" t="s">
        <v>31</v>
      </c>
      <c r="C17" s="97"/>
      <c r="D17" s="77" t="s">
        <v>27</v>
      </c>
      <c r="E17" s="77">
        <v>1</v>
      </c>
      <c r="F17" s="114">
        <v>0</v>
      </c>
      <c r="G17" s="74">
        <f t="shared" si="2"/>
        <v>0</v>
      </c>
      <c r="H17" s="9"/>
      <c r="I17" s="9"/>
    </row>
    <row r="18" spans="1:10" x14ac:dyDescent="0.35">
      <c r="A18" s="71"/>
      <c r="B18" s="76"/>
      <c r="C18" s="97"/>
      <c r="D18" s="77"/>
      <c r="E18" s="77"/>
      <c r="F18" s="77"/>
      <c r="G18" s="74"/>
      <c r="H18" s="9"/>
      <c r="I18" s="9"/>
    </row>
    <row r="19" spans="1:10" ht="42.5" x14ac:dyDescent="0.35">
      <c r="A19" s="71" t="s">
        <v>8</v>
      </c>
      <c r="B19" s="76" t="s">
        <v>105</v>
      </c>
      <c r="C19" s="97"/>
      <c r="D19" s="77" t="s">
        <v>12</v>
      </c>
      <c r="E19" s="77">
        <v>77</v>
      </c>
      <c r="F19" s="114">
        <v>0</v>
      </c>
      <c r="G19" s="74">
        <f t="shared" si="2"/>
        <v>0</v>
      </c>
      <c r="H19" s="9"/>
      <c r="I19" s="9"/>
    </row>
    <row r="20" spans="1:10" x14ac:dyDescent="0.35">
      <c r="A20" s="71"/>
      <c r="B20" s="76"/>
      <c r="C20" s="97"/>
      <c r="D20" s="77"/>
      <c r="E20" s="77"/>
      <c r="F20" s="77"/>
      <c r="G20" s="74"/>
      <c r="H20" s="9"/>
      <c r="I20" s="9"/>
    </row>
    <row r="21" spans="1:10" ht="42.5" x14ac:dyDescent="0.35">
      <c r="A21" t="s">
        <v>9</v>
      </c>
      <c r="B21" s="76" t="s">
        <v>106</v>
      </c>
      <c r="C21" s="76"/>
      <c r="D21" s="76" t="s">
        <v>7</v>
      </c>
      <c r="E21" s="76">
        <v>2</v>
      </c>
      <c r="F21" s="115">
        <v>0</v>
      </c>
      <c r="G21" s="74">
        <f t="shared" si="2"/>
        <v>0</v>
      </c>
      <c r="H21" s="74"/>
      <c r="I21" s="9"/>
      <c r="J21" s="9"/>
    </row>
    <row r="22" spans="1:10" x14ac:dyDescent="0.35">
      <c r="B22" s="71"/>
      <c r="C22" s="76"/>
      <c r="D22" s="97"/>
      <c r="E22" s="77"/>
      <c r="F22" s="77"/>
      <c r="G22" s="74"/>
      <c r="H22" s="74"/>
      <c r="I22" s="9"/>
      <c r="J22" s="9"/>
    </row>
    <row r="23" spans="1:10" ht="28.5" x14ac:dyDescent="0.35">
      <c r="A23" t="s">
        <v>10</v>
      </c>
      <c r="B23" s="76" t="s">
        <v>98</v>
      </c>
      <c r="C23" s="76"/>
      <c r="D23" s="76" t="s">
        <v>7</v>
      </c>
      <c r="E23" s="77">
        <v>1</v>
      </c>
      <c r="F23" s="114">
        <v>0</v>
      </c>
      <c r="G23" s="74">
        <f t="shared" si="2"/>
        <v>0</v>
      </c>
      <c r="H23" s="74"/>
      <c r="I23" s="9"/>
      <c r="J23" s="9"/>
    </row>
    <row r="24" spans="1:10" x14ac:dyDescent="0.35">
      <c r="B24" s="71"/>
      <c r="C24" s="76"/>
      <c r="D24" s="97"/>
      <c r="E24" s="77"/>
      <c r="F24" s="77"/>
      <c r="G24" s="74"/>
      <c r="H24" s="74"/>
      <c r="I24" s="9"/>
      <c r="J24" s="9"/>
    </row>
    <row r="25" spans="1:10" ht="28.5" x14ac:dyDescent="0.35">
      <c r="A25" t="s">
        <v>99</v>
      </c>
      <c r="B25" s="76" t="s">
        <v>100</v>
      </c>
      <c r="C25" s="76"/>
      <c r="D25" s="76" t="s">
        <v>7</v>
      </c>
      <c r="E25" s="77">
        <v>1</v>
      </c>
      <c r="F25" s="114">
        <v>0</v>
      </c>
      <c r="G25" s="74">
        <f t="shared" si="2"/>
        <v>0</v>
      </c>
      <c r="H25" s="74"/>
      <c r="I25" s="9"/>
      <c r="J25" s="9"/>
    </row>
    <row r="26" spans="1:10" x14ac:dyDescent="0.35">
      <c r="B26" s="71"/>
      <c r="C26" s="76"/>
      <c r="D26" s="97"/>
      <c r="E26" s="77"/>
      <c r="F26" s="77"/>
      <c r="G26" s="74"/>
      <c r="H26" s="74"/>
      <c r="I26" s="9"/>
      <c r="J26" s="9"/>
    </row>
    <row r="27" spans="1:10" ht="27.5" customHeight="1" x14ac:dyDescent="0.35">
      <c r="A27" t="s">
        <v>101</v>
      </c>
      <c r="B27" s="76" t="s">
        <v>102</v>
      </c>
      <c r="C27" s="76"/>
      <c r="D27" s="76" t="s">
        <v>7</v>
      </c>
      <c r="E27" s="77">
        <v>7</v>
      </c>
      <c r="F27" s="114">
        <v>0</v>
      </c>
      <c r="G27" s="74">
        <f t="shared" si="2"/>
        <v>0</v>
      </c>
      <c r="H27" s="74"/>
      <c r="I27" s="9"/>
      <c r="J27" s="9"/>
    </row>
    <row r="28" spans="1:10" x14ac:dyDescent="0.35">
      <c r="A28" s="71"/>
      <c r="B28" s="77" t="s">
        <v>13</v>
      </c>
      <c r="C28" s="98"/>
      <c r="D28" s="9"/>
      <c r="E28" s="9"/>
      <c r="F28" s="9"/>
      <c r="G28" s="74" t="s">
        <v>13</v>
      </c>
      <c r="H28" s="9"/>
      <c r="I28" s="9"/>
    </row>
    <row r="29" spans="1:10" ht="15" thickBot="1" x14ac:dyDescent="0.4">
      <c r="A29" s="78"/>
      <c r="B29" s="79" t="s">
        <v>32</v>
      </c>
      <c r="C29" s="99"/>
      <c r="D29" s="80"/>
      <c r="E29" s="81"/>
      <c r="F29" s="117"/>
      <c r="G29" s="82">
        <f>SUM(G5:G28)</f>
        <v>0</v>
      </c>
    </row>
    <row r="30" spans="1:10" ht="15" thickTop="1" x14ac:dyDescent="0.35">
      <c r="A30" s="71"/>
      <c r="B30" s="90"/>
      <c r="C30" s="100"/>
      <c r="D30" s="73"/>
      <c r="E30" s="63"/>
      <c r="F30" s="74"/>
      <c r="G30" s="91"/>
    </row>
    <row r="31" spans="1:10" x14ac:dyDescent="0.35">
      <c r="A31" s="71"/>
      <c r="B31" s="90"/>
      <c r="C31" s="100"/>
      <c r="D31" s="73"/>
      <c r="E31" s="63"/>
      <c r="F31" s="74"/>
      <c r="G31" s="91"/>
    </row>
    <row r="32" spans="1:10" x14ac:dyDescent="0.35">
      <c r="A32" s="71"/>
      <c r="B32" s="90"/>
      <c r="C32" s="100"/>
      <c r="D32" s="73"/>
      <c r="E32" s="63"/>
      <c r="F32" s="74"/>
      <c r="G32" s="91"/>
    </row>
    <row r="33" spans="1:7" ht="18" x14ac:dyDescent="0.35">
      <c r="A33" s="83" t="s">
        <v>3</v>
      </c>
      <c r="B33" s="70" t="s">
        <v>68</v>
      </c>
      <c r="C33" s="95"/>
      <c r="D33" s="63"/>
      <c r="E33" s="63"/>
      <c r="F33" s="74"/>
      <c r="G33" s="74"/>
    </row>
    <row r="34" spans="1:7" ht="18" x14ac:dyDescent="0.35">
      <c r="A34" s="83"/>
      <c r="B34" s="70"/>
      <c r="C34" s="95"/>
      <c r="D34" s="63"/>
      <c r="E34" s="63"/>
      <c r="F34" s="74"/>
      <c r="G34" s="74"/>
    </row>
    <row r="35" spans="1:7" ht="56" x14ac:dyDescent="0.35">
      <c r="A35" s="71" t="s">
        <v>4</v>
      </c>
      <c r="B35" s="72" t="s">
        <v>71</v>
      </c>
      <c r="C35" s="96"/>
      <c r="D35" s="63" t="s">
        <v>12</v>
      </c>
      <c r="E35" s="63">
        <v>140</v>
      </c>
      <c r="F35" s="113">
        <v>0</v>
      </c>
      <c r="G35" s="74">
        <f t="shared" ref="G35" si="3">F35*E35</f>
        <v>0</v>
      </c>
    </row>
    <row r="36" spans="1:7" x14ac:dyDescent="0.35">
      <c r="A36" s="71"/>
      <c r="B36" s="72"/>
      <c r="C36" s="96"/>
      <c r="D36" s="63"/>
      <c r="E36" s="63"/>
      <c r="F36" s="74"/>
      <c r="G36" s="74" t="s">
        <v>13</v>
      </c>
    </row>
    <row r="37" spans="1:7" ht="70" x14ac:dyDescent="0.35">
      <c r="A37" s="71" t="s">
        <v>3</v>
      </c>
      <c r="B37" s="107" t="s">
        <v>85</v>
      </c>
      <c r="C37" s="96"/>
      <c r="D37" s="63" t="s">
        <v>12</v>
      </c>
      <c r="E37" s="92">
        <v>65</v>
      </c>
      <c r="F37" s="113">
        <v>0</v>
      </c>
      <c r="G37" s="74">
        <f t="shared" ref="G37:G43" si="4">F37*E37</f>
        <v>0</v>
      </c>
    </row>
    <row r="38" spans="1:7" x14ac:dyDescent="0.35">
      <c r="A38" s="71"/>
      <c r="B38" s="72"/>
      <c r="C38" s="96"/>
      <c r="D38" s="63"/>
      <c r="E38" s="63"/>
      <c r="F38" s="74"/>
      <c r="G38" s="74" t="s">
        <v>13</v>
      </c>
    </row>
    <row r="39" spans="1:7" ht="84" x14ac:dyDescent="0.35">
      <c r="A39" s="71" t="s">
        <v>2</v>
      </c>
      <c r="B39" s="72" t="s">
        <v>72</v>
      </c>
      <c r="C39" s="96"/>
      <c r="D39" s="63" t="s">
        <v>12</v>
      </c>
      <c r="E39" s="92">
        <v>65</v>
      </c>
      <c r="F39" s="113">
        <v>0</v>
      </c>
      <c r="G39" s="74">
        <f t="shared" si="4"/>
        <v>0</v>
      </c>
    </row>
    <row r="40" spans="1:7" x14ac:dyDescent="0.35">
      <c r="A40" s="71"/>
      <c r="B40" s="72"/>
      <c r="C40" s="96"/>
      <c r="D40" s="63"/>
      <c r="E40" s="63"/>
      <c r="F40" s="74" t="s">
        <v>13</v>
      </c>
      <c r="G40" s="74" t="s">
        <v>13</v>
      </c>
    </row>
    <row r="41" spans="1:7" ht="70" x14ac:dyDescent="0.35">
      <c r="A41" s="71" t="s">
        <v>1</v>
      </c>
      <c r="B41" s="72" t="s">
        <v>116</v>
      </c>
      <c r="C41" s="96"/>
      <c r="D41" s="63" t="s">
        <v>12</v>
      </c>
      <c r="E41" s="63">
        <v>100</v>
      </c>
      <c r="F41" s="113">
        <v>0</v>
      </c>
      <c r="G41" s="74">
        <f t="shared" si="4"/>
        <v>0</v>
      </c>
    </row>
    <row r="42" spans="1:7" x14ac:dyDescent="0.35">
      <c r="A42" s="71"/>
      <c r="B42" s="72"/>
      <c r="C42" s="96"/>
      <c r="D42" s="63"/>
      <c r="E42" s="63"/>
      <c r="F42" s="74"/>
      <c r="G42" s="74"/>
    </row>
    <row r="43" spans="1:7" ht="70" x14ac:dyDescent="0.35">
      <c r="A43" s="71" t="s">
        <v>0</v>
      </c>
      <c r="B43" s="72" t="s">
        <v>88</v>
      </c>
      <c r="C43" s="96"/>
      <c r="D43" s="63" t="s">
        <v>12</v>
      </c>
      <c r="E43" s="108" t="s">
        <v>87</v>
      </c>
      <c r="F43" s="113">
        <v>0</v>
      </c>
      <c r="G43" s="74">
        <f t="shared" si="4"/>
        <v>0</v>
      </c>
    </row>
    <row r="44" spans="1:7" x14ac:dyDescent="0.35">
      <c r="A44" s="71"/>
      <c r="B44" s="72"/>
      <c r="C44" s="96"/>
      <c r="D44" s="73"/>
      <c r="E44" s="63"/>
      <c r="F44" s="74"/>
      <c r="G44" s="74"/>
    </row>
    <row r="45" spans="1:7" ht="15" thickBot="1" x14ac:dyDescent="0.4">
      <c r="A45" s="78"/>
      <c r="B45" s="79" t="s">
        <v>69</v>
      </c>
      <c r="C45" s="99"/>
      <c r="D45" s="80"/>
      <c r="E45" s="81"/>
      <c r="F45" s="117"/>
      <c r="G45" s="82">
        <f>SUM(G35:G44)</f>
        <v>0</v>
      </c>
    </row>
    <row r="46" spans="1:7" ht="15" thickTop="1" x14ac:dyDescent="0.35">
      <c r="A46" s="71"/>
      <c r="B46" s="90"/>
      <c r="C46" s="100"/>
      <c r="D46" s="73"/>
      <c r="E46" s="63"/>
      <c r="F46" s="74"/>
      <c r="G46" s="91"/>
    </row>
    <row r="47" spans="1:7" ht="28.5" x14ac:dyDescent="0.35">
      <c r="A47" s="83" t="s">
        <v>2</v>
      </c>
      <c r="B47" s="70" t="s">
        <v>90</v>
      </c>
      <c r="C47" s="95"/>
      <c r="D47" s="63"/>
      <c r="E47" s="63"/>
      <c r="F47" s="74"/>
      <c r="G47" s="74"/>
    </row>
    <row r="48" spans="1:7" x14ac:dyDescent="0.35">
      <c r="A48" s="93"/>
      <c r="B48" s="70"/>
      <c r="C48" s="95"/>
      <c r="D48" s="63"/>
      <c r="E48" s="63"/>
      <c r="F48" s="74"/>
      <c r="G48" s="74"/>
    </row>
    <row r="49" spans="1:7" ht="84" x14ac:dyDescent="0.35">
      <c r="A49" s="71" t="s">
        <v>4</v>
      </c>
      <c r="B49" s="72" t="s">
        <v>89</v>
      </c>
      <c r="C49" s="96"/>
      <c r="D49" s="63" t="s">
        <v>7</v>
      </c>
      <c r="E49" s="63">
        <v>4</v>
      </c>
      <c r="F49" s="113">
        <v>0</v>
      </c>
      <c r="G49" s="74">
        <f>F49*E49</f>
        <v>0</v>
      </c>
    </row>
    <row r="50" spans="1:7" x14ac:dyDescent="0.35">
      <c r="A50" s="71"/>
      <c r="B50" s="72"/>
      <c r="C50" s="96"/>
      <c r="D50" s="63"/>
      <c r="E50" s="63"/>
      <c r="F50" s="74"/>
      <c r="G50" s="74"/>
    </row>
    <row r="51" spans="1:7" ht="70" x14ac:dyDescent="0.35">
      <c r="A51" s="71" t="s">
        <v>3</v>
      </c>
      <c r="B51" s="72" t="s">
        <v>107</v>
      </c>
      <c r="C51" s="96"/>
      <c r="D51" s="63" t="s">
        <v>7</v>
      </c>
      <c r="E51" s="63">
        <v>1</v>
      </c>
      <c r="F51" s="113">
        <v>0</v>
      </c>
      <c r="G51" s="74">
        <f t="shared" ref="G51:G55" si="5">F51*E51</f>
        <v>0</v>
      </c>
    </row>
    <row r="52" spans="1:7" x14ac:dyDescent="0.35">
      <c r="A52" s="71"/>
      <c r="B52" s="72"/>
      <c r="C52" s="96"/>
      <c r="D52" s="63"/>
      <c r="E52" s="63"/>
      <c r="F52" s="74"/>
      <c r="G52" s="74"/>
    </row>
    <row r="53" spans="1:7" ht="56" x14ac:dyDescent="0.35">
      <c r="A53" s="71" t="s">
        <v>2</v>
      </c>
      <c r="B53" s="72" t="s">
        <v>118</v>
      </c>
      <c r="C53" s="96"/>
      <c r="D53" s="63" t="s">
        <v>7</v>
      </c>
      <c r="E53" s="63">
        <v>1</v>
      </c>
      <c r="F53" s="113">
        <v>0</v>
      </c>
      <c r="G53" s="74">
        <f t="shared" si="5"/>
        <v>0</v>
      </c>
    </row>
    <row r="54" spans="1:7" x14ac:dyDescent="0.35">
      <c r="A54" s="71"/>
      <c r="B54" s="72"/>
      <c r="C54" s="96"/>
      <c r="D54" s="63"/>
      <c r="E54" s="63"/>
      <c r="F54" s="74"/>
      <c r="G54" s="74"/>
    </row>
    <row r="55" spans="1:7" ht="126" x14ac:dyDescent="0.35">
      <c r="A55" s="71" t="s">
        <v>1</v>
      </c>
      <c r="B55" s="72" t="s">
        <v>108</v>
      </c>
      <c r="C55" s="96"/>
      <c r="D55" s="63" t="s">
        <v>7</v>
      </c>
      <c r="E55" s="63">
        <v>7</v>
      </c>
      <c r="F55" s="113">
        <v>0</v>
      </c>
      <c r="G55" s="74">
        <f t="shared" si="5"/>
        <v>0</v>
      </c>
    </row>
    <row r="56" spans="1:7" x14ac:dyDescent="0.35">
      <c r="A56" s="71"/>
      <c r="B56" s="72"/>
      <c r="C56" s="96"/>
      <c r="D56" s="63"/>
      <c r="E56" s="63"/>
      <c r="F56" s="74"/>
      <c r="G56" s="74"/>
    </row>
    <row r="57" spans="1:7" ht="28" x14ac:dyDescent="0.35">
      <c r="A57" s="71" t="s">
        <v>91</v>
      </c>
      <c r="B57" s="72" t="s">
        <v>109</v>
      </c>
      <c r="C57" s="96"/>
      <c r="D57" s="63"/>
      <c r="E57" s="63"/>
      <c r="F57" s="74"/>
      <c r="G57" s="74"/>
    </row>
    <row r="58" spans="1:7" x14ac:dyDescent="0.35">
      <c r="A58" s="71"/>
      <c r="B58" s="72"/>
      <c r="C58" s="96"/>
      <c r="D58" s="63"/>
      <c r="E58" s="63"/>
      <c r="F58" s="74"/>
      <c r="G58" s="74"/>
    </row>
    <row r="59" spans="1:7" x14ac:dyDescent="0.35">
      <c r="A59" s="71"/>
      <c r="B59" s="72"/>
      <c r="C59" s="96"/>
      <c r="D59" s="63"/>
      <c r="E59" s="63"/>
      <c r="F59" s="74"/>
      <c r="G59" s="74" t="s">
        <v>13</v>
      </c>
    </row>
    <row r="60" spans="1:7" ht="15" thickBot="1" x14ac:dyDescent="0.4">
      <c r="A60" s="78"/>
      <c r="B60" s="79" t="s">
        <v>15</v>
      </c>
      <c r="C60" s="99"/>
      <c r="D60" s="80"/>
      <c r="E60" s="81"/>
      <c r="F60" s="117"/>
      <c r="G60" s="82">
        <f>SUM(G49:G59)</f>
        <v>0</v>
      </c>
    </row>
    <row r="61" spans="1:7" ht="19.5" customHeight="1" thickTop="1" x14ac:dyDescent="0.4">
      <c r="A61" s="73"/>
      <c r="B61" s="73"/>
      <c r="C61" s="101"/>
      <c r="D61" s="68"/>
      <c r="E61" s="68"/>
      <c r="F61" s="68"/>
      <c r="G61" s="68"/>
    </row>
    <row r="62" spans="1:7" ht="18" x14ac:dyDescent="0.35">
      <c r="A62" s="83" t="s">
        <v>1</v>
      </c>
      <c r="B62" s="70" t="s">
        <v>17</v>
      </c>
      <c r="C62" s="95"/>
      <c r="D62" s="63"/>
      <c r="E62" s="63"/>
      <c r="F62" s="74"/>
      <c r="G62" s="74"/>
    </row>
    <row r="63" spans="1:7" ht="18" x14ac:dyDescent="0.35">
      <c r="A63" s="83"/>
      <c r="B63" s="70"/>
      <c r="C63" s="95"/>
      <c r="D63" s="63"/>
      <c r="E63" s="63"/>
      <c r="F63" s="74"/>
      <c r="G63" s="74"/>
    </row>
    <row r="64" spans="1:7" ht="72.5" customHeight="1" x14ac:dyDescent="0.35">
      <c r="A64" s="84" t="s">
        <v>4</v>
      </c>
      <c r="B64" s="85" t="s">
        <v>110</v>
      </c>
      <c r="C64" s="102"/>
      <c r="D64" s="63" t="s">
        <v>12</v>
      </c>
      <c r="E64" s="63">
        <v>3</v>
      </c>
      <c r="F64" s="113">
        <v>0</v>
      </c>
      <c r="G64" s="74">
        <f t="shared" ref="G64:G66" si="6">F64*E64</f>
        <v>0</v>
      </c>
    </row>
    <row r="65" spans="1:12" ht="14.5" customHeight="1" x14ac:dyDescent="0.35">
      <c r="A65" s="84"/>
      <c r="B65" s="85" t="s">
        <v>13</v>
      </c>
      <c r="C65" s="102"/>
      <c r="D65" s="63"/>
      <c r="E65" s="63"/>
      <c r="F65" s="74"/>
      <c r="G65" s="74"/>
    </row>
    <row r="66" spans="1:12" s="8" customFormat="1" ht="98.5" x14ac:dyDescent="0.35">
      <c r="A66" s="86" t="s">
        <v>3</v>
      </c>
      <c r="B66" s="85" t="s">
        <v>117</v>
      </c>
      <c r="C66" s="102"/>
      <c r="D66" s="6" t="s">
        <v>12</v>
      </c>
      <c r="E66" s="6">
        <v>80</v>
      </c>
      <c r="F66" s="116">
        <v>0</v>
      </c>
      <c r="G66" s="74">
        <f t="shared" si="6"/>
        <v>0</v>
      </c>
    </row>
    <row r="67" spans="1:12" x14ac:dyDescent="0.35">
      <c r="A67" s="71"/>
      <c r="B67" s="72"/>
      <c r="C67" s="96"/>
      <c r="D67" s="73"/>
      <c r="E67" s="63"/>
      <c r="F67" s="74"/>
      <c r="G67" s="74"/>
      <c r="L67" s="8"/>
    </row>
    <row r="68" spans="1:12" ht="15" thickBot="1" x14ac:dyDescent="0.4">
      <c r="A68" s="78"/>
      <c r="B68" s="79" t="s">
        <v>18</v>
      </c>
      <c r="C68" s="99"/>
      <c r="D68" s="80"/>
      <c r="E68" s="81"/>
      <c r="F68" s="117"/>
      <c r="G68" s="82">
        <f>SUM(G64:G67)</f>
        <v>0</v>
      </c>
    </row>
    <row r="69" spans="1:12" ht="15.75" customHeight="1" thickTop="1" x14ac:dyDescent="0.4">
      <c r="A69" s="73"/>
      <c r="B69" s="73"/>
      <c r="C69" s="101"/>
      <c r="D69" s="68"/>
      <c r="E69" s="68"/>
      <c r="F69" s="68"/>
      <c r="G69" s="68"/>
      <c r="H69" s="5"/>
    </row>
    <row r="70" spans="1:12" x14ac:dyDescent="0.35">
      <c r="A70" s="84"/>
      <c r="B70" s="85"/>
      <c r="C70" s="102"/>
      <c r="D70" s="63"/>
      <c r="E70" s="63"/>
      <c r="F70" s="74"/>
      <c r="G70" s="74"/>
      <c r="H70" s="4"/>
    </row>
    <row r="71" spans="1:12" ht="18" x14ac:dyDescent="0.35">
      <c r="A71" s="83" t="s">
        <v>0</v>
      </c>
      <c r="B71" s="70" t="s">
        <v>19</v>
      </c>
      <c r="C71" s="95"/>
      <c r="D71" s="63"/>
      <c r="E71" s="63"/>
      <c r="F71" s="74"/>
      <c r="G71" s="74"/>
      <c r="H71" s="4"/>
    </row>
    <row r="72" spans="1:12" ht="18" x14ac:dyDescent="0.35">
      <c r="A72" s="83"/>
      <c r="B72" s="70"/>
      <c r="C72" s="95"/>
      <c r="D72" s="63"/>
      <c r="E72" s="63"/>
      <c r="F72" s="74"/>
      <c r="G72" s="74"/>
      <c r="H72" s="4"/>
    </row>
    <row r="73" spans="1:12" ht="42.5" x14ac:dyDescent="0.35">
      <c r="A73" s="84" t="s">
        <v>4</v>
      </c>
      <c r="B73" s="85" t="s">
        <v>63</v>
      </c>
      <c r="C73" s="102"/>
      <c r="D73" s="63" t="s">
        <v>12</v>
      </c>
      <c r="E73" s="63">
        <v>140</v>
      </c>
      <c r="F73" s="113">
        <v>0</v>
      </c>
      <c r="G73" s="74">
        <f>F73*E73</f>
        <v>0</v>
      </c>
      <c r="H73" s="4"/>
    </row>
    <row r="74" spans="1:12" x14ac:dyDescent="0.35">
      <c r="A74" s="84"/>
      <c r="B74" s="85"/>
      <c r="C74" s="102"/>
      <c r="D74" s="63"/>
      <c r="E74" s="63"/>
      <c r="F74" s="74"/>
      <c r="G74" s="74"/>
      <c r="H74" s="4"/>
    </row>
    <row r="75" spans="1:12" ht="28.5" x14ac:dyDescent="0.35">
      <c r="A75" s="84" t="s">
        <v>3</v>
      </c>
      <c r="B75" s="85" t="s">
        <v>56</v>
      </c>
      <c r="C75" s="102"/>
      <c r="D75" s="63" t="s">
        <v>12</v>
      </c>
      <c r="E75" s="92">
        <v>148</v>
      </c>
      <c r="F75" s="113">
        <v>0</v>
      </c>
      <c r="G75" s="74">
        <f t="shared" ref="G75:G79" si="7">F75*E75</f>
        <v>0</v>
      </c>
      <c r="H75" s="4"/>
    </row>
    <row r="76" spans="1:12" x14ac:dyDescent="0.35">
      <c r="A76" s="84"/>
      <c r="B76" s="85"/>
      <c r="C76" s="102"/>
      <c r="D76" s="63"/>
      <c r="E76" s="63"/>
      <c r="F76" s="74" t="s">
        <v>13</v>
      </c>
      <c r="G76" s="74" t="s">
        <v>13</v>
      </c>
      <c r="H76" s="4"/>
    </row>
    <row r="77" spans="1:12" ht="42.5" x14ac:dyDescent="0.35">
      <c r="A77" s="84" t="s">
        <v>2</v>
      </c>
      <c r="B77" s="85" t="s">
        <v>92</v>
      </c>
      <c r="C77" s="102"/>
      <c r="D77" s="63" t="s">
        <v>12</v>
      </c>
      <c r="E77" s="63">
        <v>88</v>
      </c>
      <c r="F77" s="113">
        <v>0</v>
      </c>
      <c r="G77" s="74">
        <f t="shared" si="7"/>
        <v>0</v>
      </c>
      <c r="H77" s="4"/>
    </row>
    <row r="78" spans="1:12" x14ac:dyDescent="0.35">
      <c r="A78" s="84"/>
      <c r="B78" s="85"/>
      <c r="C78" s="102"/>
      <c r="D78" s="63"/>
      <c r="E78" s="63"/>
      <c r="F78" s="74"/>
      <c r="G78" s="74"/>
      <c r="H78" s="4"/>
    </row>
    <row r="79" spans="1:12" ht="42.5" x14ac:dyDescent="0.35">
      <c r="A79" s="84" t="s">
        <v>1</v>
      </c>
      <c r="B79" s="85" t="s">
        <v>111</v>
      </c>
      <c r="C79" s="102"/>
      <c r="D79" s="63" t="s">
        <v>103</v>
      </c>
      <c r="E79" s="63">
        <v>27</v>
      </c>
      <c r="F79" s="113">
        <v>0</v>
      </c>
      <c r="G79" s="74">
        <f t="shared" si="7"/>
        <v>0</v>
      </c>
      <c r="H79" s="4"/>
    </row>
    <row r="80" spans="1:12" x14ac:dyDescent="0.35">
      <c r="A80" s="71"/>
      <c r="B80" s="72"/>
      <c r="C80" s="96"/>
      <c r="D80" s="73"/>
      <c r="E80" s="63"/>
      <c r="F80" s="74"/>
      <c r="G80" s="74"/>
      <c r="H80" s="4"/>
    </row>
    <row r="81" spans="1:8" ht="15" thickBot="1" x14ac:dyDescent="0.4">
      <c r="A81" s="78"/>
      <c r="B81" s="79" t="s">
        <v>20</v>
      </c>
      <c r="C81" s="99"/>
      <c r="D81" s="80"/>
      <c r="E81" s="81"/>
      <c r="F81" s="117"/>
      <c r="G81" s="82">
        <f>SUM(G73:G80)</f>
        <v>0</v>
      </c>
      <c r="H81" s="4"/>
    </row>
    <row r="82" spans="1:8" ht="15" thickTop="1" x14ac:dyDescent="0.35">
      <c r="A82" s="71"/>
      <c r="B82" s="90"/>
      <c r="C82" s="100"/>
      <c r="D82" s="73"/>
      <c r="E82" s="63"/>
      <c r="F82" s="74"/>
      <c r="G82" s="91"/>
      <c r="H82" s="4"/>
    </row>
    <row r="83" spans="1:8" ht="20" x14ac:dyDescent="0.4">
      <c r="A83" s="73"/>
      <c r="B83" s="73"/>
      <c r="C83" s="101"/>
      <c r="D83" s="68"/>
      <c r="E83" s="68"/>
      <c r="F83" s="68"/>
      <c r="G83" s="68"/>
      <c r="H83" s="4"/>
    </row>
    <row r="84" spans="1:8" ht="18" x14ac:dyDescent="0.35">
      <c r="A84" s="83" t="s">
        <v>5</v>
      </c>
      <c r="B84" s="70" t="s">
        <v>22</v>
      </c>
      <c r="C84" s="95"/>
      <c r="D84" s="63"/>
      <c r="E84" s="63"/>
      <c r="F84" s="74"/>
      <c r="G84" s="74"/>
      <c r="H84" s="4"/>
    </row>
    <row r="85" spans="1:8" x14ac:dyDescent="0.35">
      <c r="A85" s="84"/>
      <c r="B85" s="87" t="s">
        <v>13</v>
      </c>
      <c r="C85" s="103"/>
      <c r="D85" s="63"/>
      <c r="E85" s="63"/>
      <c r="F85" s="74"/>
      <c r="G85" s="74"/>
      <c r="H85" s="4"/>
    </row>
    <row r="86" spans="1:8" ht="98" x14ac:dyDescent="0.35">
      <c r="A86" s="84" t="s">
        <v>4</v>
      </c>
      <c r="B86" s="72" t="s">
        <v>112</v>
      </c>
      <c r="C86" s="96"/>
      <c r="D86" s="63" t="s">
        <v>12</v>
      </c>
      <c r="E86" s="63">
        <v>72.5</v>
      </c>
      <c r="F86" s="113">
        <v>0</v>
      </c>
      <c r="G86" s="74">
        <f>F86*E86</f>
        <v>0</v>
      </c>
      <c r="H86" s="4"/>
    </row>
    <row r="87" spans="1:8" x14ac:dyDescent="0.35">
      <c r="A87" s="84"/>
      <c r="B87" s="72"/>
      <c r="C87" s="96"/>
      <c r="D87" s="63"/>
      <c r="E87" s="63"/>
      <c r="F87" s="74" t="s">
        <v>13</v>
      </c>
      <c r="G87" s="74" t="s">
        <v>13</v>
      </c>
      <c r="H87" s="4"/>
    </row>
    <row r="88" spans="1:8" ht="168.5" x14ac:dyDescent="0.35">
      <c r="A88" s="84" t="s">
        <v>3</v>
      </c>
      <c r="B88" s="85" t="s">
        <v>64</v>
      </c>
      <c r="C88" s="102"/>
      <c r="D88" s="63" t="s">
        <v>12</v>
      </c>
      <c r="E88" s="63">
        <v>88</v>
      </c>
      <c r="F88" s="113">
        <v>0</v>
      </c>
      <c r="G88" s="74">
        <f t="shared" ref="G88" si="8">F88*E88</f>
        <v>0</v>
      </c>
      <c r="H88" s="4"/>
    </row>
    <row r="89" spans="1:8" x14ac:dyDescent="0.35">
      <c r="A89" s="84"/>
      <c r="B89" s="85"/>
      <c r="C89" s="102"/>
      <c r="D89" s="63"/>
      <c r="E89" s="63"/>
      <c r="F89" s="74"/>
      <c r="G89" s="74" t="s">
        <v>13</v>
      </c>
      <c r="H89" s="4"/>
    </row>
    <row r="90" spans="1:8" ht="15" thickBot="1" x14ac:dyDescent="0.4">
      <c r="A90" s="78"/>
      <c r="B90" s="79" t="s">
        <v>21</v>
      </c>
      <c r="C90" s="99"/>
      <c r="D90" s="80"/>
      <c r="E90" s="81"/>
      <c r="F90" s="117"/>
      <c r="G90" s="82">
        <f>SUM(G86:G89)</f>
        <v>0</v>
      </c>
      <c r="H90" s="4"/>
    </row>
    <row r="91" spans="1:8" ht="20.5" thickTop="1" x14ac:dyDescent="0.4">
      <c r="A91" s="73"/>
      <c r="B91" s="73"/>
      <c r="C91" s="101"/>
      <c r="D91" s="68"/>
      <c r="E91" s="68"/>
      <c r="F91" s="68"/>
      <c r="G91" s="68"/>
      <c r="H91" s="6"/>
    </row>
    <row r="92" spans="1:8" ht="18" x14ac:dyDescent="0.35">
      <c r="A92" s="83" t="s">
        <v>6</v>
      </c>
      <c r="B92" s="70" t="s">
        <v>23</v>
      </c>
      <c r="C92" s="95"/>
      <c r="D92" s="63"/>
      <c r="E92" s="63"/>
      <c r="F92" s="74"/>
      <c r="G92" s="74"/>
    </row>
    <row r="93" spans="1:8" x14ac:dyDescent="0.35">
      <c r="A93" s="84"/>
      <c r="B93" s="87" t="s">
        <v>13</v>
      </c>
      <c r="C93" s="103"/>
      <c r="D93" s="63"/>
      <c r="E93" s="63"/>
      <c r="F93" s="74"/>
      <c r="G93" s="74"/>
    </row>
    <row r="94" spans="1:8" ht="28.5" x14ac:dyDescent="0.35">
      <c r="A94" s="84" t="s">
        <v>4</v>
      </c>
      <c r="B94" s="85" t="s">
        <v>79</v>
      </c>
      <c r="C94" s="102"/>
      <c r="D94" s="63" t="s">
        <v>12</v>
      </c>
      <c r="E94" s="63">
        <v>2.4</v>
      </c>
      <c r="F94" s="113">
        <v>0</v>
      </c>
      <c r="G94" s="74">
        <f>F94*E94</f>
        <v>0</v>
      </c>
    </row>
    <row r="95" spans="1:8" x14ac:dyDescent="0.35">
      <c r="A95" s="84"/>
      <c r="B95" s="85"/>
      <c r="C95" s="102"/>
      <c r="D95" s="63"/>
      <c r="E95" s="63"/>
      <c r="F95" s="74"/>
      <c r="G95" s="74"/>
    </row>
    <row r="96" spans="1:8" ht="56.5" x14ac:dyDescent="0.35">
      <c r="A96" s="84" t="s">
        <v>3</v>
      </c>
      <c r="B96" s="85" t="s">
        <v>93</v>
      </c>
      <c r="C96" s="102"/>
      <c r="D96" s="63" t="s">
        <v>12</v>
      </c>
      <c r="E96" s="63">
        <v>2.4</v>
      </c>
      <c r="F96" s="113">
        <v>0</v>
      </c>
      <c r="G96" s="74">
        <f>F96*E96</f>
        <v>0</v>
      </c>
    </row>
    <row r="97" spans="1:7" x14ac:dyDescent="0.35">
      <c r="A97" s="84"/>
      <c r="B97" s="85"/>
      <c r="C97" s="102"/>
      <c r="D97" s="63"/>
      <c r="E97" s="63"/>
      <c r="F97" s="74"/>
      <c r="G97" s="74"/>
    </row>
    <row r="98" spans="1:7" ht="42.5" x14ac:dyDescent="0.35">
      <c r="A98" s="84" t="s">
        <v>2</v>
      </c>
      <c r="B98" s="85" t="s">
        <v>65</v>
      </c>
      <c r="C98" s="102"/>
      <c r="D98" s="63" t="s">
        <v>12</v>
      </c>
      <c r="E98" s="63">
        <v>14</v>
      </c>
      <c r="F98" s="113">
        <v>0</v>
      </c>
      <c r="G98" s="74">
        <f>F98*E98</f>
        <v>0</v>
      </c>
    </row>
    <row r="99" spans="1:7" x14ac:dyDescent="0.35">
      <c r="A99" s="84"/>
      <c r="B99" s="85"/>
      <c r="C99" s="102"/>
      <c r="D99" s="63"/>
      <c r="E99" s="63" t="s">
        <v>13</v>
      </c>
      <c r="F99" s="74"/>
      <c r="G99" s="74" t="s">
        <v>13</v>
      </c>
    </row>
    <row r="100" spans="1:7" ht="56.5" x14ac:dyDescent="0.35">
      <c r="A100" s="84" t="s">
        <v>34</v>
      </c>
      <c r="B100" s="85" t="s">
        <v>94</v>
      </c>
      <c r="C100" s="102"/>
      <c r="D100" s="63" t="s">
        <v>11</v>
      </c>
      <c r="E100" s="92">
        <v>5</v>
      </c>
      <c r="F100" s="113">
        <v>0</v>
      </c>
      <c r="G100" s="74">
        <f t="shared" ref="G100" si="9">F100*E100</f>
        <v>0</v>
      </c>
    </row>
    <row r="101" spans="1:7" x14ac:dyDescent="0.35">
      <c r="A101" s="84"/>
      <c r="B101" s="85"/>
      <c r="C101" s="102"/>
      <c r="D101" s="63"/>
      <c r="E101" s="92"/>
      <c r="F101" s="74"/>
      <c r="G101" s="74"/>
    </row>
    <row r="102" spans="1:7" ht="42.5" x14ac:dyDescent="0.35">
      <c r="A102" s="84" t="s">
        <v>0</v>
      </c>
      <c r="B102" s="85" t="s">
        <v>96</v>
      </c>
      <c r="C102" s="102"/>
      <c r="D102" s="63" t="s">
        <v>95</v>
      </c>
      <c r="E102" s="92">
        <v>8</v>
      </c>
      <c r="F102" s="113">
        <v>0</v>
      </c>
      <c r="G102" s="74">
        <f>+F102*E102</f>
        <v>0</v>
      </c>
    </row>
    <row r="103" spans="1:7" x14ac:dyDescent="0.35">
      <c r="A103" s="71"/>
      <c r="B103" s="72"/>
      <c r="C103" s="96"/>
      <c r="D103" s="73"/>
      <c r="E103" s="63"/>
      <c r="F103" s="74"/>
      <c r="G103" s="74"/>
    </row>
    <row r="104" spans="1:7" ht="15" thickBot="1" x14ac:dyDescent="0.4">
      <c r="A104" s="78"/>
      <c r="B104" s="79" t="s">
        <v>24</v>
      </c>
      <c r="C104" s="99"/>
      <c r="D104" s="80"/>
      <c r="E104" s="81"/>
      <c r="F104" s="117"/>
      <c r="G104" s="82">
        <f>SUM(G94:G103)</f>
        <v>0</v>
      </c>
    </row>
    <row r="105" spans="1:7" ht="15" thickTop="1" x14ac:dyDescent="0.35">
      <c r="A105" s="63"/>
      <c r="B105" s="88"/>
      <c r="C105" s="104"/>
      <c r="D105" s="63"/>
      <c r="E105" s="63"/>
      <c r="F105" s="74"/>
      <c r="G105" s="74"/>
    </row>
    <row r="106" spans="1:7" x14ac:dyDescent="0.35">
      <c r="A106" s="63"/>
      <c r="B106" s="88"/>
      <c r="C106" s="104"/>
      <c r="D106" s="63"/>
      <c r="E106" s="63"/>
      <c r="F106" s="74"/>
      <c r="G106" s="74"/>
    </row>
    <row r="107" spans="1:7" x14ac:dyDescent="0.35">
      <c r="A107" s="63"/>
      <c r="B107" s="88"/>
      <c r="C107" s="104"/>
      <c r="D107" s="63"/>
      <c r="E107" s="63"/>
      <c r="F107" s="74"/>
      <c r="G107" s="74"/>
    </row>
    <row r="108" spans="1:7" x14ac:dyDescent="0.35">
      <c r="A108" s="63"/>
      <c r="B108" s="88"/>
      <c r="C108" s="104"/>
      <c r="D108" s="63"/>
      <c r="E108" s="63"/>
      <c r="F108" s="74"/>
      <c r="G108" s="74"/>
    </row>
    <row r="109" spans="1:7" ht="42.5" x14ac:dyDescent="0.35">
      <c r="A109" s="83" t="s">
        <v>8</v>
      </c>
      <c r="B109" s="95" t="s">
        <v>97</v>
      </c>
      <c r="C109" s="95"/>
      <c r="D109" s="63"/>
      <c r="E109" s="63"/>
      <c r="F109" s="74"/>
      <c r="G109" s="74"/>
    </row>
    <row r="110" spans="1:7" x14ac:dyDescent="0.35">
      <c r="A110" s="84"/>
      <c r="B110" s="85"/>
      <c r="C110" s="102"/>
      <c r="D110" s="63"/>
      <c r="E110" s="63"/>
      <c r="F110" s="74"/>
      <c r="G110" s="74" t="s">
        <v>13</v>
      </c>
    </row>
    <row r="111" spans="1:7" ht="126" x14ac:dyDescent="0.35">
      <c r="A111" s="84" t="s">
        <v>4</v>
      </c>
      <c r="B111" s="89" t="s">
        <v>73</v>
      </c>
      <c r="C111" s="105"/>
      <c r="D111" s="63" t="s">
        <v>11</v>
      </c>
      <c r="E111" s="63">
        <v>1</v>
      </c>
      <c r="F111" s="74"/>
      <c r="G111" s="74">
        <f>F111*E111</f>
        <v>0</v>
      </c>
    </row>
    <row r="112" spans="1:7" x14ac:dyDescent="0.35">
      <c r="A112" s="84"/>
      <c r="B112" s="85"/>
      <c r="C112" s="102"/>
      <c r="D112" s="63"/>
      <c r="E112" s="63"/>
      <c r="F112" s="74"/>
      <c r="G112" s="74" t="s">
        <v>13</v>
      </c>
    </row>
    <row r="113" spans="1:7" ht="42" x14ac:dyDescent="0.35">
      <c r="A113" s="84" t="s">
        <v>3</v>
      </c>
      <c r="B113" s="89" t="s">
        <v>30</v>
      </c>
      <c r="C113" s="105"/>
      <c r="D113" s="63" t="s">
        <v>11</v>
      </c>
      <c r="E113" s="63">
        <v>1</v>
      </c>
      <c r="F113" s="74"/>
      <c r="G113" s="74">
        <f t="shared" ref="G113:G119" si="10">F113*E113</f>
        <v>0</v>
      </c>
    </row>
    <row r="114" spans="1:7" x14ac:dyDescent="0.35">
      <c r="A114" s="84"/>
      <c r="B114" s="85"/>
      <c r="C114" s="102"/>
      <c r="D114" s="63"/>
      <c r="E114" s="63"/>
      <c r="F114" s="74"/>
      <c r="G114" s="74"/>
    </row>
    <row r="115" spans="1:7" ht="70" x14ac:dyDescent="0.35">
      <c r="A115" s="84" t="s">
        <v>2</v>
      </c>
      <c r="B115" s="89" t="s">
        <v>74</v>
      </c>
      <c r="C115" s="105"/>
      <c r="D115" s="63" t="s">
        <v>11</v>
      </c>
      <c r="E115" s="63">
        <v>1</v>
      </c>
      <c r="F115" s="74"/>
      <c r="G115" s="74">
        <f t="shared" si="10"/>
        <v>0</v>
      </c>
    </row>
    <row r="116" spans="1:7" x14ac:dyDescent="0.35">
      <c r="A116" s="84"/>
      <c r="B116" s="85"/>
      <c r="C116" s="102"/>
      <c r="D116" s="63"/>
      <c r="E116" s="63"/>
      <c r="F116" s="74"/>
      <c r="G116" s="74" t="s">
        <v>13</v>
      </c>
    </row>
    <row r="117" spans="1:7" ht="42" x14ac:dyDescent="0.35">
      <c r="A117" s="84" t="s">
        <v>1</v>
      </c>
      <c r="B117" s="89" t="s">
        <v>75</v>
      </c>
      <c r="C117" s="105"/>
      <c r="D117" s="63" t="s">
        <v>11</v>
      </c>
      <c r="E117" s="63">
        <v>1</v>
      </c>
      <c r="F117" s="74"/>
      <c r="G117" s="74">
        <f t="shared" si="10"/>
        <v>0</v>
      </c>
    </row>
    <row r="118" spans="1:7" x14ac:dyDescent="0.35">
      <c r="A118" s="84"/>
      <c r="B118" s="85"/>
      <c r="C118" s="102"/>
      <c r="D118" s="63"/>
      <c r="E118" s="63"/>
      <c r="F118" s="74"/>
      <c r="G118" s="74" t="s">
        <v>13</v>
      </c>
    </row>
    <row r="119" spans="1:7" ht="42" x14ac:dyDescent="0.35">
      <c r="A119" s="84" t="s">
        <v>0</v>
      </c>
      <c r="B119" s="89" t="s">
        <v>76</v>
      </c>
      <c r="C119" s="105"/>
      <c r="D119" s="63" t="s">
        <v>11</v>
      </c>
      <c r="E119" s="63">
        <v>1</v>
      </c>
      <c r="F119" s="74"/>
      <c r="G119" s="74">
        <f t="shared" si="10"/>
        <v>0</v>
      </c>
    </row>
    <row r="120" spans="1:7" x14ac:dyDescent="0.35">
      <c r="A120" s="84"/>
      <c r="B120" s="85"/>
      <c r="C120" s="102"/>
      <c r="D120" s="63"/>
      <c r="E120" s="63"/>
      <c r="F120" s="74"/>
      <c r="G120" s="74" t="s">
        <v>13</v>
      </c>
    </row>
    <row r="121" spans="1:7" ht="28" x14ac:dyDescent="0.35">
      <c r="A121" s="84" t="s">
        <v>5</v>
      </c>
      <c r="B121" s="89" t="s">
        <v>77</v>
      </c>
      <c r="C121" s="105"/>
      <c r="D121" s="63" t="s">
        <v>11</v>
      </c>
      <c r="E121" s="63">
        <v>1</v>
      </c>
      <c r="F121" s="74"/>
      <c r="G121" s="74">
        <f t="shared" ref="G121" si="11">F121*E121</f>
        <v>0</v>
      </c>
    </row>
    <row r="122" spans="1:7" x14ac:dyDescent="0.35">
      <c r="A122" s="84"/>
      <c r="B122" s="89"/>
      <c r="C122" s="105"/>
      <c r="D122" s="63"/>
      <c r="E122" s="63"/>
      <c r="F122" s="74"/>
      <c r="G122" s="74" t="s">
        <v>13</v>
      </c>
    </row>
    <row r="123" spans="1:7" x14ac:dyDescent="0.35">
      <c r="A123" s="71"/>
      <c r="B123" s="72"/>
      <c r="C123" s="96"/>
      <c r="D123" s="73"/>
      <c r="E123" s="63"/>
      <c r="F123" s="74"/>
      <c r="G123" s="74"/>
    </row>
    <row r="124" spans="1:7" ht="15" thickBot="1" x14ac:dyDescent="0.4">
      <c r="A124" s="78"/>
      <c r="B124" s="79" t="s">
        <v>26</v>
      </c>
      <c r="C124" s="99"/>
      <c r="D124" s="80"/>
      <c r="E124" s="81"/>
      <c r="F124" s="117"/>
      <c r="G124" s="82">
        <f>SUM(G111:G123)</f>
        <v>0</v>
      </c>
    </row>
    <row r="125" spans="1:7" ht="15" thickTop="1" x14ac:dyDescent="0.35">
      <c r="A125" s="71"/>
      <c r="B125" s="90"/>
      <c r="C125" s="100"/>
      <c r="D125" s="73"/>
      <c r="E125" s="63"/>
      <c r="F125" s="74"/>
      <c r="G125" s="91"/>
    </row>
    <row r="126" spans="1:7" ht="18" x14ac:dyDescent="0.35">
      <c r="A126" s="83" t="s">
        <v>9</v>
      </c>
      <c r="B126" s="70" t="s">
        <v>66</v>
      </c>
      <c r="C126" s="95"/>
      <c r="D126" s="63"/>
      <c r="E126" s="63"/>
      <c r="F126" s="74"/>
      <c r="G126" s="74"/>
    </row>
    <row r="127" spans="1:7" x14ac:dyDescent="0.35">
      <c r="A127" s="84"/>
      <c r="B127" s="87" t="s">
        <v>13</v>
      </c>
      <c r="C127" s="103"/>
      <c r="D127" s="63"/>
      <c r="E127" s="63"/>
      <c r="F127" s="74"/>
      <c r="G127" s="74"/>
    </row>
    <row r="128" spans="1:7" ht="140.5" x14ac:dyDescent="0.35">
      <c r="A128" s="84" t="s">
        <v>4</v>
      </c>
      <c r="B128" s="85" t="s">
        <v>67</v>
      </c>
      <c r="C128" s="102"/>
      <c r="D128" s="63" t="s">
        <v>11</v>
      </c>
      <c r="E128" s="63">
        <v>1</v>
      </c>
      <c r="F128" s="113">
        <v>0</v>
      </c>
      <c r="G128" s="74">
        <f>F128*E128</f>
        <v>0</v>
      </c>
    </row>
    <row r="129" spans="1:7" x14ac:dyDescent="0.35">
      <c r="A129" s="84"/>
      <c r="B129" s="85"/>
      <c r="C129" s="102"/>
      <c r="D129" s="63"/>
      <c r="E129" s="63"/>
      <c r="F129" s="74"/>
      <c r="G129" s="74"/>
    </row>
    <row r="130" spans="1:7" x14ac:dyDescent="0.35">
      <c r="A130" s="71"/>
      <c r="B130" s="72"/>
      <c r="C130" s="96"/>
      <c r="D130" s="73"/>
      <c r="E130" s="63"/>
      <c r="F130" s="74"/>
      <c r="G130" s="74"/>
    </row>
    <row r="131" spans="1:7" ht="15" thickBot="1" x14ac:dyDescent="0.4">
      <c r="A131" s="78"/>
      <c r="B131" s="79" t="s">
        <v>70</v>
      </c>
      <c r="C131" s="99"/>
      <c r="D131" s="80"/>
      <c r="E131" s="81"/>
      <c r="F131" s="117"/>
      <c r="G131" s="82">
        <f>SUM(G128:G130)</f>
        <v>0</v>
      </c>
    </row>
    <row r="132" spans="1:7" ht="15" thickTop="1" x14ac:dyDescent="0.35">
      <c r="A132" s="71"/>
      <c r="B132" s="90"/>
      <c r="C132" s="100"/>
      <c r="D132" s="73"/>
      <c r="E132" s="63"/>
      <c r="F132" s="74"/>
      <c r="G132" s="91"/>
    </row>
    <row r="133" spans="1:7" x14ac:dyDescent="0.35">
      <c r="A133" s="71"/>
      <c r="B133" s="90"/>
      <c r="C133" s="100"/>
      <c r="D133" s="73"/>
      <c r="E133" s="63"/>
      <c r="F133" s="74"/>
      <c r="G133" s="91"/>
    </row>
    <row r="134" spans="1:7" x14ac:dyDescent="0.35">
      <c r="A134" s="71"/>
      <c r="B134" s="90"/>
      <c r="C134" s="100"/>
      <c r="D134" s="73"/>
      <c r="E134" s="63"/>
      <c r="F134" s="74"/>
      <c r="G134" s="91"/>
    </row>
    <row r="135" spans="1:7" ht="18" x14ac:dyDescent="0.35">
      <c r="A135" s="83" t="s">
        <v>10</v>
      </c>
      <c r="B135" s="109" t="s">
        <v>104</v>
      </c>
      <c r="C135" s="100"/>
      <c r="D135" s="73"/>
      <c r="E135" s="63"/>
      <c r="F135" s="74"/>
      <c r="G135" s="91"/>
    </row>
    <row r="136" spans="1:7" x14ac:dyDescent="0.35">
      <c r="A136" s="71"/>
      <c r="B136" s="90"/>
      <c r="C136" s="100"/>
      <c r="D136" s="73"/>
      <c r="E136" s="63"/>
      <c r="F136" s="74"/>
      <c r="G136" s="91"/>
    </row>
    <row r="137" spans="1:7" ht="88.5" customHeight="1" x14ac:dyDescent="0.35">
      <c r="A137" s="71" t="s">
        <v>4</v>
      </c>
      <c r="B137" s="110" t="s">
        <v>113</v>
      </c>
      <c r="C137" s="100"/>
      <c r="D137" s="73" t="s">
        <v>12</v>
      </c>
      <c r="E137" s="63">
        <v>40</v>
      </c>
      <c r="F137" s="113">
        <v>0</v>
      </c>
      <c r="G137" s="91">
        <f>+E137*F137</f>
        <v>0</v>
      </c>
    </row>
    <row r="138" spans="1:7" x14ac:dyDescent="0.35">
      <c r="A138" s="71"/>
      <c r="B138" s="90"/>
      <c r="C138" s="100"/>
      <c r="D138" s="73"/>
      <c r="E138" s="63"/>
      <c r="F138" s="74"/>
      <c r="G138" s="91"/>
    </row>
    <row r="139" spans="1:7" ht="28.5" x14ac:dyDescent="0.35">
      <c r="A139" s="71" t="s">
        <v>3</v>
      </c>
      <c r="B139" s="110" t="s">
        <v>114</v>
      </c>
      <c r="C139" s="100"/>
      <c r="D139" s="73" t="s">
        <v>12</v>
      </c>
      <c r="E139" s="63">
        <v>90</v>
      </c>
      <c r="F139" s="113">
        <v>0</v>
      </c>
      <c r="G139" s="91">
        <f>+E139*F139</f>
        <v>0</v>
      </c>
    </row>
    <row r="140" spans="1:7" x14ac:dyDescent="0.35">
      <c r="A140" s="71"/>
      <c r="B140" s="90"/>
      <c r="C140" s="100"/>
      <c r="D140" s="73"/>
      <c r="E140" s="63"/>
      <c r="F140" s="74"/>
      <c r="G140" s="91"/>
    </row>
    <row r="141" spans="1:7" ht="15" thickBot="1" x14ac:dyDescent="0.4">
      <c r="A141" s="78"/>
      <c r="B141" s="79" t="s">
        <v>115</v>
      </c>
      <c r="C141" s="99"/>
      <c r="D141" s="80"/>
      <c r="E141" s="81"/>
      <c r="F141" s="117"/>
      <c r="G141" s="82">
        <f>SUM(G137:G139)</f>
        <v>0</v>
      </c>
    </row>
    <row r="142" spans="1:7" ht="15" thickTop="1" x14ac:dyDescent="0.35">
      <c r="A142" s="71"/>
      <c r="B142" s="90"/>
      <c r="C142" s="100"/>
      <c r="D142" s="73"/>
      <c r="E142" s="63"/>
      <c r="F142" s="74"/>
      <c r="G142" s="91"/>
    </row>
    <row r="143" spans="1:7" x14ac:dyDescent="0.35">
      <c r="B143" s="2" t="s">
        <v>39</v>
      </c>
    </row>
  </sheetData>
  <sheetProtection algorithmName="SHA-512" hashValue="U2f83l7v7+v9BSj77wKDPBhBdPxJgx0gUEeSp/95b/+8J6Cjh0W332k/JMp6rciv0XpcVd5sMw6qjhX0Kd7arQ==" saltValue="kGUIs36qJL29gh12gOzmSw==" spinCount="100000" sheet="1" objects="1" scenarios="1"/>
  <mergeCells count="1">
    <mergeCell ref="A1:G1"/>
  </mergeCells>
  <phoneticPr fontId="2" type="noConversion"/>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Naslov</vt:lpstr>
      <vt:lpstr>Rekapit.-ARH.-N</vt:lpstr>
      <vt:lpstr>Popis del s predizmerami</vt:lpstr>
      <vt:lpstr>'Popis del s predizmerami'!Področje_tiskanja</vt:lpstr>
      <vt:lpstr>'Rekapit.-ARH.-N'!Področje_tiskanja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Samo Štajner</cp:lastModifiedBy>
  <cp:lastPrinted>2026-08-07T08:46:20Z</cp:lastPrinted>
  <dcterms:created xsi:type="dcterms:W3CDTF">2022-03-14T06:06:35Z</dcterms:created>
  <dcterms:modified xsi:type="dcterms:W3CDTF">2026-09-02T11:24:53Z</dcterms:modified>
</cp:coreProperties>
</file>